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i2016-my.sharepoint.com/personal/david_larapidie_eleci2016_onmicrosoft_com/Documents/JUSTICE-UNITE DE VIE-PRO-729/07-DCE/"/>
    </mc:Choice>
  </mc:AlternateContent>
  <xr:revisionPtr revIDLastSave="34" documentId="8_{49BF8C6A-CD0B-4861-A307-035277912D3C}" xr6:coauthVersionLast="47" xr6:coauthVersionMax="47" xr10:uidLastSave="{28C3A768-1950-4170-A462-0E351740C185}"/>
  <bookViews>
    <workbookView xWindow="-28920" yWindow="-120" windowWidth="29040" windowHeight="15720" xr2:uid="{00000000-000D-0000-FFFF-FFFF00000000}"/>
  </bookViews>
  <sheets>
    <sheet name="DPGF" sheetId="2" r:id="rId1"/>
  </sheets>
  <definedNames>
    <definedName name="_xlnm.Print_Area" localSheetId="0">DPGF!$A$1:$G$240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4" i="2" l="1"/>
  <c r="G153" i="2"/>
  <c r="G152" i="2"/>
  <c r="G151" i="2"/>
  <c r="G43" i="2"/>
  <c r="G42" i="2"/>
  <c r="G41" i="2"/>
  <c r="G40" i="2"/>
  <c r="G221" i="2"/>
  <c r="G155" i="2"/>
  <c r="G150" i="2"/>
  <c r="G110" i="2"/>
  <c r="G39" i="2"/>
  <c r="D225" i="2"/>
  <c r="G219" i="2"/>
  <c r="G218" i="2"/>
  <c r="G217" i="2"/>
  <c r="G216" i="2"/>
  <c r="G214" i="2"/>
  <c r="G213" i="2"/>
  <c r="G50" i="2"/>
  <c r="G226" i="2" l="1"/>
  <c r="G207" i="2"/>
  <c r="G206" i="2"/>
  <c r="G205" i="2"/>
  <c r="G202" i="2"/>
  <c r="G201" i="2"/>
  <c r="G200" i="2"/>
  <c r="G199" i="2"/>
  <c r="G196" i="2"/>
  <c r="G195" i="2"/>
  <c r="G193" i="2"/>
  <c r="G191" i="2"/>
  <c r="G186" i="2"/>
  <c r="G183" i="2"/>
  <c r="G182" i="2"/>
  <c r="G181" i="2"/>
  <c r="G179" i="2"/>
  <c r="G178" i="2"/>
  <c r="G171" i="2"/>
  <c r="G169" i="2"/>
  <c r="G161" i="2"/>
  <c r="G149" i="2"/>
  <c r="G148" i="2"/>
  <c r="G146" i="2"/>
  <c r="G145" i="2"/>
  <c r="G142" i="2"/>
  <c r="G141" i="2"/>
  <c r="G139" i="2"/>
  <c r="G132" i="2"/>
  <c r="G131" i="2"/>
  <c r="G130" i="2"/>
  <c r="G129" i="2"/>
  <c r="G115" i="2"/>
  <c r="G113" i="2"/>
  <c r="G108" i="2"/>
  <c r="G107" i="2"/>
  <c r="G106" i="2"/>
  <c r="G105" i="2"/>
  <c r="G103" i="2"/>
  <c r="G102" i="2"/>
  <c r="G96" i="2"/>
  <c r="G95" i="2"/>
  <c r="G94" i="2"/>
  <c r="G93" i="2"/>
  <c r="G92" i="2"/>
  <c r="G91" i="2"/>
  <c r="G90" i="2"/>
  <c r="G89" i="2"/>
  <c r="G88" i="2"/>
  <c r="G85" i="2"/>
  <c r="G84" i="2"/>
  <c r="G82" i="2"/>
  <c r="G80" i="2"/>
  <c r="G74" i="2"/>
  <c r="G72" i="2"/>
  <c r="G71" i="2"/>
  <c r="G70" i="2"/>
  <c r="G67" i="2"/>
  <c r="G60" i="2"/>
  <c r="G58" i="2"/>
  <c r="G38" i="2"/>
  <c r="G37" i="2"/>
  <c r="G35" i="2"/>
  <c r="G34" i="2"/>
  <c r="G31" i="2"/>
  <c r="G30" i="2"/>
  <c r="G28" i="2"/>
  <c r="G21" i="2"/>
  <c r="G20" i="2"/>
  <c r="G19" i="2"/>
  <c r="G18" i="2"/>
  <c r="G6" i="2"/>
  <c r="G7" i="2"/>
  <c r="G8" i="2"/>
  <c r="G5" i="2"/>
  <c r="G225" i="2"/>
  <c r="D143" i="2"/>
  <c r="G143" i="2" s="1"/>
  <c r="D137" i="2"/>
  <c r="G137" i="2" s="1"/>
  <c r="D136" i="2"/>
  <c r="G136" i="2" s="1"/>
  <c r="G134" i="2"/>
  <c r="D114" i="2"/>
  <c r="G114" i="2" s="1"/>
  <c r="D68" i="2"/>
  <c r="G68" i="2" s="1"/>
  <c r="D32" i="2"/>
  <c r="G32" i="2" s="1"/>
  <c r="D26" i="2"/>
  <c r="G26" i="2" s="1"/>
  <c r="D25" i="2"/>
  <c r="G25" i="2" s="1"/>
  <c r="G23" i="2"/>
  <c r="G224" i="2" l="1"/>
  <c r="G229" i="2" l="1"/>
  <c r="F231" i="2" s="1"/>
  <c r="G231" i="2" s="1"/>
  <c r="G236" i="2" s="1"/>
  <c r="G10" i="2"/>
  <c r="G234" i="2" s="1"/>
  <c r="G118" i="2"/>
  <c r="F120" i="2" s="1"/>
  <c r="G120" i="2" s="1"/>
  <c r="G235" i="2" s="1"/>
  <c r="G238" i="2" l="1"/>
  <c r="G239" i="2" s="1"/>
  <c r="G240" i="2" s="1"/>
</calcChain>
</file>

<file path=xl/sharedStrings.xml><?xml version="1.0" encoding="utf-8"?>
<sst xmlns="http://schemas.openxmlformats.org/spreadsheetml/2006/main" count="361" uniqueCount="121">
  <si>
    <r>
      <rPr>
        <b/>
        <sz val="9"/>
        <rFont val="Arial"/>
        <family val="2"/>
      </rPr>
      <t>N°</t>
    </r>
  </si>
  <si>
    <r>
      <rPr>
        <b/>
        <sz val="9"/>
        <rFont val="Arial"/>
        <family val="2"/>
      </rPr>
      <t>Désignation</t>
    </r>
  </si>
  <si>
    <r>
      <rPr>
        <b/>
        <sz val="9"/>
        <rFont val="Arial"/>
        <family val="2"/>
      </rPr>
      <t>U</t>
    </r>
  </si>
  <si>
    <r>
      <rPr>
        <b/>
        <sz val="12"/>
        <rFont val="Arial"/>
        <family val="2"/>
      </rPr>
      <t>Généralités</t>
    </r>
  </si>
  <si>
    <r>
      <rPr>
        <sz val="9"/>
        <rFont val="Arial"/>
        <family val="2"/>
      </rPr>
      <t>ens</t>
    </r>
  </si>
  <si>
    <r>
      <rPr>
        <sz val="9"/>
        <rFont val="Arial"/>
        <family val="2"/>
      </rPr>
      <t>m</t>
    </r>
    <r>
      <rPr>
        <vertAlign val="superscript"/>
        <sz val="9"/>
        <rFont val="Arial"/>
        <family val="2"/>
      </rPr>
      <t>2</t>
    </r>
  </si>
  <si>
    <r>
      <rPr>
        <sz val="9"/>
        <rFont val="Arial"/>
        <family val="2"/>
      </rPr>
      <t>Chargement et évacuation des gravats</t>
    </r>
  </si>
  <si>
    <r>
      <rPr>
        <sz val="9"/>
        <rFont val="Arial"/>
        <family val="2"/>
      </rPr>
      <t>m3</t>
    </r>
  </si>
  <si>
    <r>
      <rPr>
        <sz val="9"/>
        <rFont val="Arial"/>
        <family val="2"/>
      </rPr>
      <t>Ponçage des bandes, reprise d'enduit plus couche impression</t>
    </r>
  </si>
  <si>
    <r>
      <rPr>
        <sz val="9"/>
        <rFont val="Arial"/>
        <family val="2"/>
      </rPr>
      <t>Deux couches de finition</t>
    </r>
  </si>
  <si>
    <r>
      <rPr>
        <sz val="9"/>
        <rFont val="Arial"/>
        <family val="2"/>
      </rPr>
      <t>Peinture des bloc portes</t>
    </r>
  </si>
  <si>
    <r>
      <rPr>
        <sz val="9"/>
        <rFont val="Arial"/>
        <family val="2"/>
      </rPr>
      <t>Protection et nettoyage</t>
    </r>
  </si>
  <si>
    <t>Protection des ouvrages</t>
  </si>
  <si>
    <t>Nettoyage du chantier</t>
  </si>
  <si>
    <t>Etudes EXE et DOE</t>
  </si>
  <si>
    <t>Installation de chantier</t>
  </si>
  <si>
    <t>Corps d'état N°1 - Démolition, cloisons, faux-plafonds, Carrelage, Menuiserie</t>
  </si>
  <si>
    <t>Démolitions</t>
  </si>
  <si>
    <t xml:space="preserve">Percements du plancher bas des sanitaires </t>
  </si>
  <si>
    <t>Travaux préparatoires</t>
  </si>
  <si>
    <t>Déconstruction du sol</t>
  </si>
  <si>
    <t>Doublage hydrofuge</t>
  </si>
  <si>
    <t>Cloison</t>
  </si>
  <si>
    <t>Faux-plafond démontable</t>
  </si>
  <si>
    <t>Carrelage et faïence</t>
  </si>
  <si>
    <t>Menuiserie bois</t>
  </si>
  <si>
    <t>Ouvrages divers</t>
  </si>
  <si>
    <t>Trappe de visite</t>
  </si>
  <si>
    <t>Butée de porte</t>
  </si>
  <si>
    <t>Corps d'état N°2 - Plomberie sanitaire - Chauffage - VMC</t>
  </si>
  <si>
    <t>Dépose</t>
  </si>
  <si>
    <t>Dépose des canalisations</t>
  </si>
  <si>
    <t>Réseau d'évacuation des eaux usées des sanitaires</t>
  </si>
  <si>
    <t>Appareillage des sanitaires</t>
  </si>
  <si>
    <t>Mitigeur de douche</t>
  </si>
  <si>
    <t>Siège PMR</t>
  </si>
  <si>
    <t>Miroir</t>
  </si>
  <si>
    <t>Câblage</t>
  </si>
  <si>
    <t>Eclairage et appareillage</t>
  </si>
  <si>
    <t>Luminaire Downlight</t>
  </si>
  <si>
    <t>Réglette lavabo</t>
  </si>
  <si>
    <t>Détecteur de présence</t>
  </si>
  <si>
    <t>Prise de courant</t>
  </si>
  <si>
    <t>Corps d'état N°4 - Peinture</t>
  </si>
  <si>
    <t>u</t>
  </si>
  <si>
    <t>PU HT</t>
  </si>
  <si>
    <t>Montant HT</t>
  </si>
  <si>
    <t>TVA 20%</t>
  </si>
  <si>
    <t>Total HT</t>
  </si>
  <si>
    <t>Total TTC</t>
  </si>
  <si>
    <t>Isolation des murs périphériques (laine de verre-ossature-BA13 hydro)</t>
  </si>
  <si>
    <t>Cloison (laine de verre-ossature-double BA13 hydro)</t>
  </si>
  <si>
    <t>Coffrage (laine de verre-ossature-double BA13 hydro)</t>
  </si>
  <si>
    <t>Faux-plafond démontable (laine de verre-ossature-plaque 600 hydro)</t>
  </si>
  <si>
    <t>Faïence (étanchéité-colle-faïence-baguette PVC pour arrêt de faïence)</t>
  </si>
  <si>
    <t>Fourniture et pose des réseaux</t>
  </si>
  <si>
    <t>ml</t>
  </si>
  <si>
    <t>ens</t>
  </si>
  <si>
    <t>Carrelage sol (étanchéité-colle-carrelage)</t>
  </si>
  <si>
    <t>Plinthe au sol</t>
  </si>
  <si>
    <t>Corps d'état N°3 - Electricité et Ventilation</t>
  </si>
  <si>
    <t>Reprise du réseau de ventilation et bouche d'extraction</t>
  </si>
  <si>
    <t>m²</t>
  </si>
  <si>
    <t>Evacuation EU/EV individuelles en tube PVC, y compris Pertes, raccords, coudes,  colle, supports, colliers et toutes sujétions de pose</t>
  </si>
  <si>
    <t>Ø32</t>
  </si>
  <si>
    <t>Ø40</t>
  </si>
  <si>
    <t>Ø100</t>
  </si>
  <si>
    <t>Ventilations primaires</t>
  </si>
  <si>
    <t>Ø110</t>
  </si>
  <si>
    <t xml:space="preserve">Réseaux encastrés en dalle </t>
  </si>
  <si>
    <t>Siphon de sol en inox</t>
  </si>
  <si>
    <t>Distribution eau froide « sanitaire »</t>
  </si>
  <si>
    <t>Tube cuivre faux plafond et raccordement des appareils</t>
  </si>
  <si>
    <t>Ø 10/12</t>
  </si>
  <si>
    <t>Ø 12/14</t>
  </si>
  <si>
    <t>Ø 16/18</t>
  </si>
  <si>
    <t>Calorifuge ARMAFLEX ep 13 MM</t>
  </si>
  <si>
    <t xml:space="preserve">Vannes d'isolement </t>
  </si>
  <si>
    <t>DN 15</t>
  </si>
  <si>
    <t>Clapet anti-pollution</t>
  </si>
  <si>
    <t>Antibélier avec robinet 1/4 tour</t>
  </si>
  <si>
    <t>Vidange avec robinet 1/4 tour</t>
  </si>
  <si>
    <t>Distribution eau chaude « sanitaire »</t>
  </si>
  <si>
    <t>Calorifuge ARMAFLEX ep 32 mm</t>
  </si>
  <si>
    <t>purgeur avec robinet 1/4 tour</t>
  </si>
  <si>
    <t>Distribution et alimentation en eau</t>
  </si>
  <si>
    <t>WC Cuvette au sol + reservoir</t>
  </si>
  <si>
    <t>Barre de relevage</t>
  </si>
  <si>
    <t>Lave-mains + mitigeur</t>
  </si>
  <si>
    <t>Lavabo + mitigeur</t>
  </si>
  <si>
    <t>Pack urinoir</t>
  </si>
  <si>
    <t>Canniveau de douche inox</t>
  </si>
  <si>
    <t>Récapitulatif :</t>
  </si>
  <si>
    <t>Sous-total 3-4-5-6 pour 1 bloc sanitaires PMR</t>
  </si>
  <si>
    <t>Sous-total pour 4 blocs sanitaires PMR</t>
  </si>
  <si>
    <t>Sous-total 2 - Conditions d'execution des travaux</t>
  </si>
  <si>
    <t>Les chapitres suivant 3-4-5-6 sont chiffrés pour 1 bloc sanitaires PMR</t>
  </si>
  <si>
    <t>SO</t>
  </si>
  <si>
    <t>Les chapitres suivant 7-8-9-10 sont chiffrés pour 1 bloc sanitaires</t>
  </si>
  <si>
    <t>Sous-total 7-8-9-10 pour 1 bloc sanitaires standard</t>
  </si>
  <si>
    <t>Sous-total pour 8 blocs sanitaires standard</t>
  </si>
  <si>
    <t>Qté MO</t>
  </si>
  <si>
    <t>Fourniture et pose de bloc-porte 80</t>
  </si>
  <si>
    <t>Fourniture et pose de bloc-porte 90</t>
  </si>
  <si>
    <t>Robinet d'arrêt WC</t>
  </si>
  <si>
    <t>inclus</t>
  </si>
  <si>
    <t>Qté entreprise</t>
  </si>
  <si>
    <t>BLOC-SANITAIRES PMR HOMMES ou FEMMES</t>
  </si>
  <si>
    <t>BLOC-SANITAIRES STANDARD HOMMES ou FEMMES</t>
  </si>
  <si>
    <t>Conditions d'execution des travaux pour 12 blocs sanitaires</t>
  </si>
  <si>
    <t>Création réseau d'évacuation des eaux usées des sanitaires</t>
  </si>
  <si>
    <t>Dépose totale du bloc</t>
  </si>
  <si>
    <t>Banc</t>
  </si>
  <si>
    <t>Alimentations spécifiques</t>
  </si>
  <si>
    <t>Reprise de l'alimentation sèche-mains avec dépose repose du sèche-mains</t>
  </si>
  <si>
    <t>Dépose - repose des accessoires</t>
  </si>
  <si>
    <t>Distributeur de savon</t>
  </si>
  <si>
    <t>Distributeur de papier WC</t>
  </si>
  <si>
    <t>Support de vêtements</t>
  </si>
  <si>
    <t>Etagère de douche</t>
  </si>
  <si>
    <t>Dépose des accessoires existants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</si>
</sst>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d/m/yy;@"/>
  </numFmts>
  <fonts count="37" x14ac:knownFonts="1">
    <font>
      <sz val="11"/>
      <color rgb="FF000000"/>
      <name val="Calibri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vertAlign val="superscript"/>
      <sz val="9"/>
      <name val="Arial"/>
      <family val="2"/>
    </font>
    <font>
      <i/>
      <sz val="11"/>
      <color rgb="FF000000"/>
      <name val="Calibri"/>
      <family val="2"/>
    </font>
    <font>
      <b/>
      <i/>
      <sz val="12"/>
      <color rgb="FF000000"/>
      <name val="Arial"/>
      <family val="2"/>
    </font>
    <font>
      <u/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FF0000"/>
      <name val="Arial"/>
      <family val="2"/>
    </font>
    <font>
      <sz val="11"/>
      <color rgb="FFFF0000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  <font>
      <i/>
      <sz val="12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80000"/>
      <name val="Arial"/>
      <family val="2"/>
    </font>
    <font>
      <sz val="10"/>
      <name val="Century Gothic"/>
      <family val="2"/>
    </font>
    <font>
      <b/>
      <i/>
      <u/>
      <sz val="12"/>
      <name val="Arial"/>
      <family val="2"/>
    </font>
    <font>
      <b/>
      <sz val="10"/>
      <color rgb="FFFF0000"/>
      <name val="Arial"/>
      <family val="2"/>
    </font>
    <font>
      <b/>
      <i/>
      <sz val="9"/>
      <name val="Arial"/>
      <family val="2"/>
    </font>
    <font>
      <b/>
      <u/>
      <sz val="9"/>
      <color rgb="FF000000"/>
      <name val="Arial"/>
      <family val="2"/>
    </font>
    <font>
      <b/>
      <i/>
      <sz val="11"/>
      <color rgb="FF000000"/>
      <name val="Calibri"/>
      <family val="2"/>
    </font>
    <font>
      <sz val="9"/>
      <color rgb="FF080000"/>
      <name val="Arial"/>
      <family val="2"/>
      <charset val="1"/>
    </font>
    <font>
      <sz val="9"/>
      <color rgb="FFFF0000"/>
      <name val="Arial"/>
      <family val="2"/>
    </font>
    <font>
      <i/>
      <sz val="9"/>
      <color rgb="FF000000"/>
      <name val="Arial"/>
      <family val="2"/>
    </font>
    <font>
      <sz val="9"/>
      <color rgb="FF080000"/>
      <name val="Arial"/>
      <family val="2"/>
    </font>
    <font>
      <sz val="9"/>
      <color rgb="FF000000"/>
      <name val="Calibri"/>
      <family val="2"/>
    </font>
    <font>
      <sz val="9"/>
      <color rgb="FFFF0000"/>
      <name val="Calibri"/>
      <family val="2"/>
    </font>
    <font>
      <i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4" fillId="0" borderId="0" applyFont="0" applyFill="0" applyBorder="0" applyAlignment="0" applyProtection="0"/>
    <xf numFmtId="0" fontId="22" fillId="0" borderId="0"/>
  </cellStyleXfs>
  <cellXfs count="108">
    <xf numFmtId="0" fontId="0" fillId="0" borderId="0" xfId="0"/>
    <xf numFmtId="0" fontId="3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11" fillId="0" borderId="0" xfId="0" applyFont="1"/>
    <xf numFmtId="0" fontId="13" fillId="0" borderId="1" xfId="0" applyFont="1" applyBorder="1" applyAlignment="1">
      <alignment horizontal="left" vertical="center" wrapText="1" indent="1"/>
    </xf>
    <xf numFmtId="0" fontId="15" fillId="0" borderId="0" xfId="0" applyFont="1"/>
    <xf numFmtId="0" fontId="9" fillId="0" borderId="1" xfId="0" applyFont="1" applyBorder="1" applyAlignment="1">
      <alignment horizontal="right" vertical="center" wrapText="1" inden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left" vertical="center" wrapText="1" indent="1"/>
    </xf>
    <xf numFmtId="0" fontId="17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 wrapText="1" indent="1"/>
    </xf>
    <xf numFmtId="1" fontId="1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 indent="1"/>
    </xf>
    <xf numFmtId="1" fontId="18" fillId="0" borderId="6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 indent="1"/>
    </xf>
    <xf numFmtId="44" fontId="12" fillId="0" borderId="5" xfId="1" applyFont="1" applyBorder="1" applyAlignment="1">
      <alignment horizontal="right" vertical="center" wrapText="1"/>
    </xf>
    <xf numFmtId="44" fontId="20" fillId="0" borderId="7" xfId="1" applyFont="1" applyBorder="1" applyAlignment="1">
      <alignment horizontal="right" vertical="center" wrapText="1"/>
    </xf>
    <xf numFmtId="44" fontId="12" fillId="0" borderId="10" xfId="1" applyFont="1" applyBorder="1" applyAlignment="1">
      <alignment horizontal="right" vertical="center" wrapText="1"/>
    </xf>
    <xf numFmtId="0" fontId="24" fillId="0" borderId="0" xfId="0" applyFont="1" applyAlignment="1">
      <alignment wrapText="1"/>
    </xf>
    <xf numFmtId="2" fontId="23" fillId="0" borderId="1" xfId="2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right" vertical="center" wrapText="1" indent="1"/>
    </xf>
    <xf numFmtId="2" fontId="1" fillId="0" borderId="7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 indent="1"/>
    </xf>
    <xf numFmtId="2" fontId="3" fillId="0" borderId="7" xfId="0" applyNumberFormat="1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vertical="center" wrapText="1" indent="1"/>
    </xf>
    <xf numFmtId="2" fontId="4" fillId="0" borderId="7" xfId="0" applyNumberFormat="1" applyFont="1" applyBorder="1" applyAlignment="1">
      <alignment horizontal="right" vertical="center" wrapText="1"/>
    </xf>
    <xf numFmtId="1" fontId="16" fillId="0" borderId="6" xfId="0" applyNumberFormat="1" applyFont="1" applyBorder="1" applyAlignment="1">
      <alignment horizontal="right" vertical="center" wrapText="1" indent="1"/>
    </xf>
    <xf numFmtId="2" fontId="16" fillId="0" borderId="7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 indent="1"/>
    </xf>
    <xf numFmtId="2" fontId="12" fillId="0" borderId="7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165" fontId="3" fillId="0" borderId="6" xfId="0" applyNumberFormat="1" applyFont="1" applyBorder="1" applyAlignment="1">
      <alignment horizontal="righ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2" fontId="23" fillId="0" borderId="14" xfId="2" applyNumberFormat="1" applyFont="1" applyBorder="1" applyAlignment="1">
      <alignment horizontal="right"/>
    </xf>
    <xf numFmtId="2" fontId="23" fillId="0" borderId="14" xfId="2" applyNumberFormat="1" applyFont="1" applyBorder="1"/>
    <xf numFmtId="2" fontId="22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/>
    </xf>
    <xf numFmtId="0" fontId="25" fillId="0" borderId="1" xfId="0" applyFont="1" applyBorder="1" applyAlignment="1">
      <alignment horizontal="left" vertical="center" wrapText="1" indent="1"/>
    </xf>
    <xf numFmtId="0" fontId="26" fillId="0" borderId="1" xfId="0" applyFont="1" applyBorder="1" applyAlignment="1">
      <alignment horizontal="left" vertical="center" wrapText="1" indent="1"/>
    </xf>
    <xf numFmtId="0" fontId="27" fillId="0" borderId="6" xfId="0" applyFont="1" applyBorder="1" applyAlignment="1">
      <alignment horizontal="right" vertical="center" wrapText="1" indent="1"/>
    </xf>
    <xf numFmtId="0" fontId="28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9" fillId="0" borderId="0" xfId="0" applyFont="1"/>
    <xf numFmtId="44" fontId="0" fillId="0" borderId="0" xfId="1" applyFont="1"/>
    <xf numFmtId="44" fontId="7" fillId="0" borderId="12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left" vertical="top" wrapText="1"/>
    </xf>
    <xf numFmtId="44" fontId="23" fillId="0" borderId="2" xfId="1" applyFont="1" applyBorder="1" applyAlignment="1">
      <alignment horizontal="right"/>
    </xf>
    <xf numFmtId="44" fontId="11" fillId="0" borderId="1" xfId="1" applyFont="1" applyBorder="1" applyAlignment="1">
      <alignment horizontal="left" vertical="top" wrapText="1"/>
    </xf>
    <xf numFmtId="44" fontId="3" fillId="0" borderId="1" xfId="1" applyFont="1" applyBorder="1" applyAlignment="1">
      <alignment horizontal="right" vertical="center" wrapText="1"/>
    </xf>
    <xf numFmtId="44" fontId="15" fillId="0" borderId="1" xfId="1" applyFont="1" applyBorder="1" applyAlignment="1">
      <alignment horizontal="left" vertical="top" wrapText="1"/>
    </xf>
    <xf numFmtId="44" fontId="0" fillId="0" borderId="4" xfId="1" applyFont="1" applyBorder="1" applyAlignment="1">
      <alignment horizontal="left" vertical="top" wrapText="1"/>
    </xf>
    <xf numFmtId="44" fontId="0" fillId="0" borderId="9" xfId="1" applyFont="1" applyBorder="1" applyAlignment="1">
      <alignment horizontal="left" vertical="top" wrapText="1"/>
    </xf>
    <xf numFmtId="44" fontId="30" fillId="0" borderId="2" xfId="1" applyFont="1" applyBorder="1" applyAlignment="1">
      <alignment horizontal="right"/>
    </xf>
    <xf numFmtId="44" fontId="3" fillId="0" borderId="1" xfId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7" fillId="0" borderId="12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44" fontId="3" fillId="0" borderId="1" xfId="1" applyFont="1" applyBorder="1" applyAlignment="1">
      <alignment horizontal="center" vertical="top" wrapText="1"/>
    </xf>
    <xf numFmtId="0" fontId="24" fillId="0" borderId="0" xfId="0" applyFont="1" applyAlignment="1">
      <alignment vertical="top" wrapText="1"/>
    </xf>
    <xf numFmtId="44" fontId="3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top"/>
    </xf>
    <xf numFmtId="44" fontId="0" fillId="0" borderId="1" xfId="1" applyFont="1" applyBorder="1" applyAlignment="1">
      <alignment horizontal="left" vertical="top"/>
    </xf>
    <xf numFmtId="2" fontId="1" fillId="0" borderId="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right" vertical="top" wrapText="1"/>
    </xf>
    <xf numFmtId="1" fontId="1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31" fillId="0" borderId="1" xfId="0" applyNumberFormat="1" applyFont="1" applyBorder="1" applyAlignment="1">
      <alignment horizontal="center" vertical="top" wrapText="1"/>
    </xf>
    <xf numFmtId="2" fontId="32" fillId="0" borderId="1" xfId="0" applyNumberFormat="1" applyFont="1" applyBorder="1" applyAlignment="1">
      <alignment horizontal="center" vertical="top" wrapText="1"/>
    </xf>
    <xf numFmtId="2" fontId="33" fillId="0" borderId="1" xfId="2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vertical="top" wrapText="1"/>
    </xf>
    <xf numFmtId="2" fontId="3" fillId="0" borderId="9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3" fillId="0" borderId="1" xfId="2" applyFont="1" applyBorder="1" applyAlignment="1">
      <alignment horizontal="center" vertical="top"/>
    </xf>
    <xf numFmtId="0" fontId="33" fillId="0" borderId="1" xfId="2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34" fillId="0" borderId="4" xfId="0" applyFont="1" applyBorder="1" applyAlignment="1">
      <alignment horizontal="center" vertical="top" wrapText="1"/>
    </xf>
    <xf numFmtId="0" fontId="34" fillId="0" borderId="9" xfId="0" applyFont="1" applyBorder="1" applyAlignment="1">
      <alignment horizontal="center" vertical="top" wrapText="1"/>
    </xf>
  </cellXfs>
  <cellStyles count="3">
    <cellStyle name="Monétaire" xfId="1" builtinId="4"/>
    <cellStyle name="Normal" xfId="0" builtinId="0"/>
    <cellStyle name="Normal 4" xfId="2" xr:uid="{2A7F6816-49DB-47CC-9ADC-808117CAD9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9081-59CE-4595-B2DC-A41A15611308}">
  <dimension ref="A1:I240"/>
  <sheetViews>
    <sheetView tabSelected="1" topLeftCell="A14" zoomScale="75" zoomScaleNormal="75" workbookViewId="0">
      <selection activeCell="B40" sqref="B40"/>
    </sheetView>
  </sheetViews>
  <sheetFormatPr baseColWidth="10" defaultColWidth="9.109375" defaultRowHeight="14.4" x14ac:dyDescent="0.3"/>
  <cols>
    <col min="1" max="1" width="7.88671875" customWidth="1"/>
    <col min="2" max="2" width="64.88671875" customWidth="1"/>
    <col min="3" max="3" width="6.109375" style="97" customWidth="1"/>
    <col min="4" max="4" width="7" style="88" bestFit="1" customWidth="1"/>
    <col min="5" max="5" width="9.44140625" style="68" customWidth="1"/>
    <col min="6" max="6" width="11.109375" style="57" bestFit="1" customWidth="1"/>
    <col min="7" max="7" width="16.88671875" bestFit="1" customWidth="1"/>
  </cols>
  <sheetData>
    <row r="1" spans="1:7" s="9" customFormat="1" ht="48.75" customHeight="1" thickBot="1" x14ac:dyDescent="0.35">
      <c r="A1" s="43" t="s">
        <v>0</v>
      </c>
      <c r="B1" s="44" t="s">
        <v>1</v>
      </c>
      <c r="C1" s="44" t="s">
        <v>2</v>
      </c>
      <c r="D1" s="69" t="s">
        <v>101</v>
      </c>
      <c r="E1" s="69" t="s">
        <v>106</v>
      </c>
      <c r="F1" s="58" t="s">
        <v>45</v>
      </c>
      <c r="G1" s="45" t="s">
        <v>46</v>
      </c>
    </row>
    <row r="2" spans="1:7" ht="15" customHeight="1" x14ac:dyDescent="0.3">
      <c r="A2" s="41">
        <v>1</v>
      </c>
      <c r="B2" s="2" t="s">
        <v>3</v>
      </c>
      <c r="C2" s="98"/>
      <c r="D2" s="89"/>
      <c r="E2" s="70"/>
      <c r="F2" s="59"/>
      <c r="G2" s="26"/>
    </row>
    <row r="3" spans="1:7" ht="15" customHeight="1" x14ac:dyDescent="0.3">
      <c r="A3" s="25"/>
      <c r="B3" s="2"/>
      <c r="C3" s="98"/>
      <c r="D3" s="89"/>
      <c r="E3" s="70"/>
      <c r="F3" s="59"/>
      <c r="G3" s="26"/>
    </row>
    <row r="4" spans="1:7" ht="15" customHeight="1" x14ac:dyDescent="0.3">
      <c r="A4" s="87">
        <v>2</v>
      </c>
      <c r="B4" s="81" t="s">
        <v>109</v>
      </c>
      <c r="C4" s="99"/>
      <c r="D4" s="90"/>
      <c r="E4" s="82"/>
      <c r="F4" s="83"/>
      <c r="G4" s="84"/>
    </row>
    <row r="5" spans="1:7" ht="15" customHeight="1" x14ac:dyDescent="0.3">
      <c r="A5" s="27"/>
      <c r="B5" s="3" t="s">
        <v>12</v>
      </c>
      <c r="C5" s="12" t="s">
        <v>4</v>
      </c>
      <c r="D5" s="49">
        <v>1</v>
      </c>
      <c r="E5" s="70"/>
      <c r="F5" s="67"/>
      <c r="G5" s="28">
        <f>SUM(D5*F5)</f>
        <v>0</v>
      </c>
    </row>
    <row r="6" spans="1:7" ht="15" customHeight="1" x14ac:dyDescent="0.3">
      <c r="A6" s="27"/>
      <c r="B6" s="3" t="s">
        <v>13</v>
      </c>
      <c r="C6" s="13" t="s">
        <v>57</v>
      </c>
      <c r="D6" s="49">
        <v>1</v>
      </c>
      <c r="E6" s="70"/>
      <c r="F6" s="67"/>
      <c r="G6" s="28">
        <f t="shared" ref="G6:G8" si="0">SUM(D6*F6)</f>
        <v>0</v>
      </c>
    </row>
    <row r="7" spans="1:7" ht="15" customHeight="1" x14ac:dyDescent="0.3">
      <c r="A7" s="27"/>
      <c r="B7" s="3" t="s">
        <v>14</v>
      </c>
      <c r="C7" s="12" t="s">
        <v>4</v>
      </c>
      <c r="D7" s="49">
        <v>1</v>
      </c>
      <c r="E7" s="70"/>
      <c r="F7" s="67"/>
      <c r="G7" s="28">
        <f t="shared" si="0"/>
        <v>0</v>
      </c>
    </row>
    <row r="8" spans="1:7" ht="15" customHeight="1" x14ac:dyDescent="0.3">
      <c r="A8" s="27"/>
      <c r="B8" s="3" t="s">
        <v>15</v>
      </c>
      <c r="C8" s="12" t="s">
        <v>4</v>
      </c>
      <c r="D8" s="49">
        <v>1</v>
      </c>
      <c r="E8" s="70"/>
      <c r="F8" s="67"/>
      <c r="G8" s="28">
        <f t="shared" si="0"/>
        <v>0</v>
      </c>
    </row>
    <row r="9" spans="1:7" ht="15" customHeight="1" x14ac:dyDescent="0.3">
      <c r="A9" s="25"/>
      <c r="B9" s="2"/>
      <c r="C9" s="98"/>
      <c r="D9" s="89"/>
      <c r="E9" s="70"/>
      <c r="F9" s="67"/>
      <c r="G9" s="26"/>
    </row>
    <row r="10" spans="1:7" s="7" customFormat="1" ht="15" customHeight="1" x14ac:dyDescent="0.3">
      <c r="A10" s="29"/>
      <c r="B10" s="8" t="s">
        <v>95</v>
      </c>
      <c r="C10" s="98"/>
      <c r="D10" s="89"/>
      <c r="E10" s="70"/>
      <c r="F10" s="67"/>
      <c r="G10" s="30">
        <f>SUM(G5:G8)</f>
        <v>0</v>
      </c>
    </row>
    <row r="11" spans="1:7" ht="15" customHeight="1" x14ac:dyDescent="0.3">
      <c r="A11" s="25"/>
      <c r="B11" s="2"/>
      <c r="C11" s="98"/>
      <c r="D11" s="89"/>
      <c r="E11" s="70"/>
      <c r="F11" s="67"/>
      <c r="G11" s="26"/>
    </row>
    <row r="12" spans="1:7" s="11" customFormat="1" ht="15" customHeight="1" x14ac:dyDescent="0.3">
      <c r="A12" s="31"/>
      <c r="B12" s="10" t="s">
        <v>107</v>
      </c>
      <c r="C12" s="100"/>
      <c r="D12" s="91"/>
      <c r="E12" s="70"/>
      <c r="F12" s="67"/>
      <c r="G12" s="32"/>
    </row>
    <row r="13" spans="1:7" s="11" customFormat="1" ht="31.8" customHeight="1" x14ac:dyDescent="0.3">
      <c r="A13" s="31"/>
      <c r="B13" s="52" t="s">
        <v>96</v>
      </c>
      <c r="C13" s="100"/>
      <c r="D13" s="91"/>
      <c r="E13" s="70"/>
      <c r="F13" s="67"/>
      <c r="G13" s="32"/>
    </row>
    <row r="14" spans="1:7" ht="15" customHeight="1" x14ac:dyDescent="0.3">
      <c r="A14" s="25"/>
      <c r="B14" s="2"/>
      <c r="C14" s="98"/>
      <c r="D14" s="89"/>
      <c r="E14" s="70"/>
      <c r="F14" s="67"/>
      <c r="G14" s="26"/>
    </row>
    <row r="15" spans="1:7" ht="31.2" x14ac:dyDescent="0.3">
      <c r="A15" s="41">
        <v>3</v>
      </c>
      <c r="B15" s="4" t="s">
        <v>16</v>
      </c>
      <c r="C15" s="98"/>
      <c r="D15" s="89"/>
      <c r="E15" s="70"/>
      <c r="F15" s="67"/>
      <c r="G15" s="26"/>
    </row>
    <row r="16" spans="1:7" s="5" customFormat="1" ht="15" customHeight="1" x14ac:dyDescent="0.3">
      <c r="A16" s="33"/>
      <c r="B16" s="6" t="s">
        <v>19</v>
      </c>
      <c r="C16" s="101"/>
      <c r="D16" s="92"/>
      <c r="E16" s="70"/>
      <c r="F16" s="67"/>
      <c r="G16" s="34"/>
    </row>
    <row r="17" spans="1:9" s="5" customFormat="1" ht="15" customHeight="1" x14ac:dyDescent="0.3">
      <c r="A17" s="33"/>
      <c r="B17" s="6" t="s">
        <v>17</v>
      </c>
      <c r="C17" s="101"/>
      <c r="D17" s="92"/>
      <c r="E17" s="70"/>
      <c r="F17" s="67"/>
      <c r="G17" s="34"/>
    </row>
    <row r="18" spans="1:9" ht="15" customHeight="1" x14ac:dyDescent="0.3">
      <c r="A18" s="35"/>
      <c r="B18" s="3" t="s">
        <v>20</v>
      </c>
      <c r="C18" s="12" t="s">
        <v>5</v>
      </c>
      <c r="D18" s="49">
        <v>11</v>
      </c>
      <c r="E18" s="70"/>
      <c r="F18" s="67"/>
      <c r="G18" s="28">
        <f t="shared" ref="G18:G21" si="1">SUM(D18*F18)</f>
        <v>0</v>
      </c>
      <c r="H18" s="5"/>
      <c r="I18" s="5"/>
    </row>
    <row r="19" spans="1:9" ht="15" customHeight="1" x14ac:dyDescent="0.3">
      <c r="A19" s="36"/>
      <c r="B19" s="3" t="s">
        <v>111</v>
      </c>
      <c r="C19" s="12" t="s">
        <v>4</v>
      </c>
      <c r="D19" s="49">
        <v>1</v>
      </c>
      <c r="E19" s="70"/>
      <c r="F19" s="67"/>
      <c r="G19" s="28">
        <f t="shared" si="1"/>
        <v>0</v>
      </c>
      <c r="H19" s="5"/>
      <c r="I19" s="5"/>
    </row>
    <row r="20" spans="1:9" ht="15" customHeight="1" x14ac:dyDescent="0.3">
      <c r="A20" s="37"/>
      <c r="B20" s="1" t="s">
        <v>6</v>
      </c>
      <c r="C20" s="12" t="s">
        <v>7</v>
      </c>
      <c r="D20" s="49">
        <v>5</v>
      </c>
      <c r="E20" s="70"/>
      <c r="F20" s="67"/>
      <c r="G20" s="28">
        <f t="shared" si="1"/>
        <v>0</v>
      </c>
      <c r="H20" s="5"/>
      <c r="I20" s="5"/>
    </row>
    <row r="21" spans="1:9" s="5" customFormat="1" ht="15" customHeight="1" x14ac:dyDescent="0.3">
      <c r="A21" s="33"/>
      <c r="B21" s="1" t="s">
        <v>18</v>
      </c>
      <c r="C21" s="98" t="s">
        <v>57</v>
      </c>
      <c r="D21" s="49">
        <v>1</v>
      </c>
      <c r="E21" s="70"/>
      <c r="F21" s="67"/>
      <c r="G21" s="28">
        <f t="shared" si="1"/>
        <v>0</v>
      </c>
    </row>
    <row r="22" spans="1:9" s="5" customFormat="1" ht="15" customHeight="1" x14ac:dyDescent="0.3">
      <c r="A22" s="33"/>
      <c r="B22" s="6" t="s">
        <v>21</v>
      </c>
      <c r="C22" s="101"/>
      <c r="D22" s="92"/>
      <c r="E22" s="70"/>
      <c r="F22" s="67"/>
      <c r="G22" s="34"/>
    </row>
    <row r="23" spans="1:9" x14ac:dyDescent="0.3">
      <c r="A23" s="38"/>
      <c r="B23" s="3" t="s">
        <v>50</v>
      </c>
      <c r="C23" s="12" t="s">
        <v>5</v>
      </c>
      <c r="D23" s="49">
        <v>36</v>
      </c>
      <c r="E23" s="70"/>
      <c r="F23" s="67"/>
      <c r="G23" s="28">
        <f>SUM(D23*F23)</f>
        <v>0</v>
      </c>
      <c r="H23" s="5"/>
      <c r="I23" s="5"/>
    </row>
    <row r="24" spans="1:9" s="5" customFormat="1" ht="15" customHeight="1" x14ac:dyDescent="0.3">
      <c r="A24" s="33"/>
      <c r="B24" s="6" t="s">
        <v>22</v>
      </c>
      <c r="C24" s="101"/>
      <c r="D24" s="92"/>
      <c r="E24" s="70"/>
      <c r="F24" s="67"/>
      <c r="G24" s="34"/>
    </row>
    <row r="25" spans="1:9" ht="15" customHeight="1" x14ac:dyDescent="0.3">
      <c r="A25" s="35"/>
      <c r="B25" s="3" t="s">
        <v>51</v>
      </c>
      <c r="C25" s="12" t="s">
        <v>5</v>
      </c>
      <c r="D25" s="49">
        <f>4*2.5</f>
        <v>10</v>
      </c>
      <c r="E25" s="70"/>
      <c r="F25" s="67"/>
      <c r="G25" s="28">
        <f t="shared" ref="G25:G26" si="2">SUM(D25*F25)</f>
        <v>0</v>
      </c>
      <c r="H25" s="5"/>
      <c r="I25" s="5"/>
    </row>
    <row r="26" spans="1:9" x14ac:dyDescent="0.3">
      <c r="A26" s="38"/>
      <c r="B26" s="3" t="s">
        <v>52</v>
      </c>
      <c r="C26" s="12" t="s">
        <v>5</v>
      </c>
      <c r="D26" s="49">
        <f>2.5*2.5</f>
        <v>6.25</v>
      </c>
      <c r="E26" s="70"/>
      <c r="F26" s="67"/>
      <c r="G26" s="28">
        <f t="shared" si="2"/>
        <v>0</v>
      </c>
      <c r="H26" s="5"/>
      <c r="I26" s="5"/>
    </row>
    <row r="27" spans="1:9" s="5" customFormat="1" ht="15" customHeight="1" x14ac:dyDescent="0.3">
      <c r="A27" s="33"/>
      <c r="B27" s="6" t="s">
        <v>23</v>
      </c>
      <c r="C27" s="101"/>
      <c r="D27" s="92"/>
      <c r="E27" s="70"/>
      <c r="F27" s="67"/>
      <c r="G27" s="34"/>
    </row>
    <row r="28" spans="1:9" ht="15" customHeight="1" x14ac:dyDescent="0.3">
      <c r="A28" s="35"/>
      <c r="B28" s="3" t="s">
        <v>53</v>
      </c>
      <c r="C28" s="12" t="s">
        <v>5</v>
      </c>
      <c r="D28" s="49">
        <v>11</v>
      </c>
      <c r="E28" s="70"/>
      <c r="F28" s="67"/>
      <c r="G28" s="28">
        <f>SUM(D28*F28)</f>
        <v>0</v>
      </c>
      <c r="H28" s="5"/>
      <c r="I28" s="5"/>
    </row>
    <row r="29" spans="1:9" s="5" customFormat="1" ht="15" customHeight="1" x14ac:dyDescent="0.3">
      <c r="A29" s="33"/>
      <c r="B29" s="6" t="s">
        <v>24</v>
      </c>
      <c r="C29" s="101"/>
      <c r="D29" s="92"/>
      <c r="E29" s="70"/>
      <c r="F29" s="67"/>
      <c r="G29" s="34"/>
    </row>
    <row r="30" spans="1:9" ht="15" customHeight="1" x14ac:dyDescent="0.3">
      <c r="A30" s="35"/>
      <c r="B30" s="3" t="s">
        <v>58</v>
      </c>
      <c r="C30" s="12" t="s">
        <v>5</v>
      </c>
      <c r="D30" s="49">
        <v>11</v>
      </c>
      <c r="E30" s="70"/>
      <c r="F30" s="67"/>
      <c r="G30" s="28">
        <f t="shared" ref="G30:G32" si="3">SUM(D30*F30)</f>
        <v>0</v>
      </c>
      <c r="H30" s="5"/>
      <c r="I30" s="5"/>
    </row>
    <row r="31" spans="1:9" ht="15" customHeight="1" x14ac:dyDescent="0.3">
      <c r="A31" s="35"/>
      <c r="B31" s="3" t="s">
        <v>59</v>
      </c>
      <c r="C31" s="13" t="s">
        <v>56</v>
      </c>
      <c r="D31" s="49">
        <v>20</v>
      </c>
      <c r="E31" s="70"/>
      <c r="F31" s="67"/>
      <c r="G31" s="28">
        <f t="shared" si="3"/>
        <v>0</v>
      </c>
      <c r="H31" s="5"/>
      <c r="I31" s="5"/>
    </row>
    <row r="32" spans="1:9" ht="15" customHeight="1" x14ac:dyDescent="0.3">
      <c r="A32" s="35"/>
      <c r="B32" s="3" t="s">
        <v>54</v>
      </c>
      <c r="C32" s="12" t="s">
        <v>5</v>
      </c>
      <c r="D32" s="49">
        <f>13*1.2+6*2.5</f>
        <v>30.6</v>
      </c>
      <c r="E32" s="70"/>
      <c r="F32" s="67"/>
      <c r="G32" s="28">
        <f t="shared" si="3"/>
        <v>0</v>
      </c>
      <c r="H32" s="5"/>
      <c r="I32" s="5"/>
    </row>
    <row r="33" spans="1:9" s="5" customFormat="1" ht="15" customHeight="1" x14ac:dyDescent="0.3">
      <c r="A33" s="33"/>
      <c r="B33" s="6" t="s">
        <v>25</v>
      </c>
      <c r="C33" s="101"/>
      <c r="D33" s="92"/>
      <c r="E33" s="70"/>
      <c r="F33" s="67"/>
      <c r="G33" s="34"/>
    </row>
    <row r="34" spans="1:9" ht="15" customHeight="1" x14ac:dyDescent="0.3">
      <c r="A34" s="39"/>
      <c r="B34" s="3" t="s">
        <v>103</v>
      </c>
      <c r="C34" s="13" t="s">
        <v>44</v>
      </c>
      <c r="D34" s="49">
        <v>2</v>
      </c>
      <c r="E34" s="70"/>
      <c r="F34" s="67"/>
      <c r="G34" s="28">
        <f t="shared" ref="G34:G35" si="4">SUM(D34*F34)</f>
        <v>0</v>
      </c>
      <c r="H34" s="5"/>
      <c r="I34" s="5"/>
    </row>
    <row r="35" spans="1:9" ht="15" customHeight="1" x14ac:dyDescent="0.3">
      <c r="A35" s="39"/>
      <c r="B35" s="3" t="s">
        <v>102</v>
      </c>
      <c r="C35" s="13" t="s">
        <v>44</v>
      </c>
      <c r="D35" s="49">
        <v>1</v>
      </c>
      <c r="E35" s="70"/>
      <c r="F35" s="67"/>
      <c r="G35" s="28">
        <f t="shared" si="4"/>
        <v>0</v>
      </c>
      <c r="H35" s="5"/>
      <c r="I35" s="5"/>
    </row>
    <row r="36" spans="1:9" s="5" customFormat="1" ht="15" customHeight="1" x14ac:dyDescent="0.3">
      <c r="A36" s="33"/>
      <c r="B36" s="6" t="s">
        <v>26</v>
      </c>
      <c r="C36" s="101"/>
      <c r="D36" s="92"/>
      <c r="E36" s="70"/>
      <c r="F36" s="67"/>
      <c r="G36" s="34"/>
    </row>
    <row r="37" spans="1:9" s="5" customFormat="1" ht="15" customHeight="1" x14ac:dyDescent="0.3">
      <c r="A37" s="33"/>
      <c r="B37" s="1" t="s">
        <v>27</v>
      </c>
      <c r="C37" s="13" t="s">
        <v>44</v>
      </c>
      <c r="D37" s="49">
        <v>2</v>
      </c>
      <c r="E37" s="70"/>
      <c r="F37" s="67"/>
      <c r="G37" s="28">
        <f t="shared" ref="G37:G38" si="5">SUM(D37*F37)</f>
        <v>0</v>
      </c>
    </row>
    <row r="38" spans="1:9" s="5" customFormat="1" ht="15" customHeight="1" x14ac:dyDescent="0.3">
      <c r="A38" s="33"/>
      <c r="B38" s="1" t="s">
        <v>28</v>
      </c>
      <c r="C38" s="13" t="s">
        <v>44</v>
      </c>
      <c r="D38" s="49">
        <v>3</v>
      </c>
      <c r="E38" s="70"/>
      <c r="F38" s="67"/>
      <c r="G38" s="28">
        <f t="shared" si="5"/>
        <v>0</v>
      </c>
    </row>
    <row r="39" spans="1:9" s="5" customFormat="1" ht="15" customHeight="1" x14ac:dyDescent="0.3">
      <c r="A39" s="33"/>
      <c r="B39" s="1" t="s">
        <v>120</v>
      </c>
      <c r="C39" s="13" t="s">
        <v>57</v>
      </c>
      <c r="D39" s="49">
        <v>1</v>
      </c>
      <c r="E39" s="70"/>
      <c r="F39" s="67"/>
      <c r="G39" s="28">
        <f t="shared" ref="G39:G40" si="6">SUM(D39*F39)</f>
        <v>0</v>
      </c>
    </row>
    <row r="40" spans="1:9" s="5" customFormat="1" ht="15" customHeight="1" x14ac:dyDescent="0.3">
      <c r="A40" s="33"/>
      <c r="B40" s="1" t="s">
        <v>116</v>
      </c>
      <c r="C40" s="13" t="s">
        <v>44</v>
      </c>
      <c r="D40" s="49">
        <v>2</v>
      </c>
      <c r="E40" s="70"/>
      <c r="F40" s="67"/>
      <c r="G40" s="28">
        <f t="shared" si="6"/>
        <v>0</v>
      </c>
    </row>
    <row r="41" spans="1:9" s="5" customFormat="1" ht="15" customHeight="1" x14ac:dyDescent="0.3">
      <c r="A41" s="33"/>
      <c r="B41" s="1" t="s">
        <v>117</v>
      </c>
      <c r="C41" s="13" t="s">
        <v>44</v>
      </c>
      <c r="D41" s="49">
        <v>2</v>
      </c>
      <c r="E41" s="70"/>
      <c r="F41" s="67"/>
      <c r="G41" s="28">
        <f t="shared" ref="G41" si="7">SUM(D41*F41)</f>
        <v>0</v>
      </c>
    </row>
    <row r="42" spans="1:9" s="5" customFormat="1" ht="15" customHeight="1" x14ac:dyDescent="0.3">
      <c r="A42" s="33"/>
      <c r="B42" s="1" t="s">
        <v>118</v>
      </c>
      <c r="C42" s="13" t="s">
        <v>44</v>
      </c>
      <c r="D42" s="49">
        <v>1</v>
      </c>
      <c r="E42" s="70"/>
      <c r="F42" s="67"/>
      <c r="G42" s="28">
        <f t="shared" ref="G42" si="8">SUM(D42*F42)</f>
        <v>0</v>
      </c>
    </row>
    <row r="43" spans="1:9" s="5" customFormat="1" ht="15" customHeight="1" x14ac:dyDescent="0.3">
      <c r="A43" s="33"/>
      <c r="B43" s="1" t="s">
        <v>119</v>
      </c>
      <c r="C43" s="13" t="s">
        <v>44</v>
      </c>
      <c r="D43" s="49">
        <v>1</v>
      </c>
      <c r="E43" s="70"/>
      <c r="F43" s="67"/>
      <c r="G43" s="28">
        <f t="shared" ref="G43" si="9">SUM(D43*F43)</f>
        <v>0</v>
      </c>
    </row>
    <row r="44" spans="1:9" s="5" customFormat="1" ht="15" customHeight="1" x14ac:dyDescent="0.3">
      <c r="A44" s="33"/>
      <c r="B44" s="1" t="s">
        <v>112</v>
      </c>
      <c r="C44" s="13" t="s">
        <v>97</v>
      </c>
      <c r="D44" s="49"/>
      <c r="E44" s="70"/>
      <c r="F44" s="67"/>
      <c r="G44" s="28"/>
    </row>
    <row r="45" spans="1:9" ht="15" customHeight="1" x14ac:dyDescent="0.3">
      <c r="A45" s="25"/>
      <c r="B45" s="2"/>
      <c r="C45" s="98"/>
      <c r="D45" s="89"/>
      <c r="E45" s="70"/>
      <c r="F45" s="67"/>
      <c r="G45" s="28"/>
      <c r="H45" s="5"/>
      <c r="I45" s="5"/>
    </row>
    <row r="46" spans="1:9" ht="15.6" x14ac:dyDescent="0.3">
      <c r="A46" s="41">
        <v>4</v>
      </c>
      <c r="B46" s="4" t="s">
        <v>29</v>
      </c>
      <c r="C46" s="98"/>
      <c r="D46" s="89"/>
      <c r="E46" s="70"/>
      <c r="F46" s="67"/>
      <c r="G46" s="28"/>
      <c r="H46" s="5"/>
      <c r="I46" s="5"/>
    </row>
    <row r="47" spans="1:9" s="5" customFormat="1" ht="15" customHeight="1" x14ac:dyDescent="0.3">
      <c r="A47" s="33"/>
      <c r="B47" s="6" t="s">
        <v>30</v>
      </c>
      <c r="C47" s="101"/>
      <c r="D47" s="92"/>
      <c r="E47" s="70"/>
      <c r="F47" s="67"/>
      <c r="G47" s="28"/>
    </row>
    <row r="48" spans="1:9" s="5" customFormat="1" ht="15" customHeight="1" x14ac:dyDescent="0.3">
      <c r="A48" s="33"/>
      <c r="B48" s="1" t="s">
        <v>31</v>
      </c>
      <c r="C48" s="12" t="s">
        <v>105</v>
      </c>
      <c r="D48" s="49"/>
      <c r="E48" s="70"/>
      <c r="F48" s="67"/>
      <c r="G48" s="28"/>
    </row>
    <row r="49" spans="1:7" s="5" customFormat="1" ht="15" customHeight="1" x14ac:dyDescent="0.3">
      <c r="A49" s="33"/>
      <c r="B49" s="6" t="s">
        <v>110</v>
      </c>
      <c r="C49" s="12"/>
      <c r="D49" s="92"/>
      <c r="E49" s="70"/>
      <c r="F49" s="67"/>
      <c r="G49" s="28"/>
    </row>
    <row r="50" spans="1:7" s="79" customFormat="1" ht="22.8" x14ac:dyDescent="0.3">
      <c r="A50" s="77"/>
      <c r="B50" s="85" t="s">
        <v>63</v>
      </c>
      <c r="C50" s="102" t="s">
        <v>57</v>
      </c>
      <c r="D50" s="49">
        <v>1</v>
      </c>
      <c r="E50" s="70"/>
      <c r="F50" s="78"/>
      <c r="G50" s="86">
        <f>SUM(D50*F50)</f>
        <v>0</v>
      </c>
    </row>
    <row r="51" spans="1:7" s="23" customFormat="1" ht="15" customHeight="1" x14ac:dyDescent="0.25">
      <c r="A51" s="40"/>
      <c r="B51" s="1" t="s">
        <v>64</v>
      </c>
      <c r="C51" s="103" t="s">
        <v>105</v>
      </c>
      <c r="D51" s="93"/>
      <c r="E51" s="70"/>
      <c r="F51" s="67"/>
      <c r="G51" s="28"/>
    </row>
    <row r="52" spans="1:7" s="23" customFormat="1" ht="15" customHeight="1" x14ac:dyDescent="0.25">
      <c r="A52" s="40"/>
      <c r="B52" s="1" t="s">
        <v>65</v>
      </c>
      <c r="C52" s="103" t="s">
        <v>105</v>
      </c>
      <c r="D52" s="93"/>
      <c r="E52" s="70"/>
      <c r="F52" s="67"/>
      <c r="G52" s="28"/>
    </row>
    <row r="53" spans="1:7" s="23" customFormat="1" ht="15" customHeight="1" x14ac:dyDescent="0.25">
      <c r="A53" s="40"/>
      <c r="B53" s="1" t="s">
        <v>66</v>
      </c>
      <c r="C53" s="103" t="s">
        <v>105</v>
      </c>
      <c r="D53" s="93"/>
      <c r="E53" s="70"/>
      <c r="F53" s="67"/>
      <c r="G53" s="28"/>
    </row>
    <row r="54" spans="1:7" s="23" customFormat="1" ht="15" customHeight="1" x14ac:dyDescent="0.25">
      <c r="A54" s="40"/>
      <c r="B54" s="6" t="s">
        <v>67</v>
      </c>
      <c r="C54" s="103"/>
      <c r="D54" s="93"/>
      <c r="E54" s="70"/>
      <c r="F54" s="67"/>
      <c r="G54" s="28"/>
    </row>
    <row r="55" spans="1:7" s="23" customFormat="1" ht="15" customHeight="1" x14ac:dyDescent="0.25">
      <c r="A55" s="40"/>
      <c r="B55" s="1" t="s">
        <v>68</v>
      </c>
      <c r="C55" s="103" t="s">
        <v>105</v>
      </c>
      <c r="D55" s="93"/>
      <c r="E55" s="70"/>
      <c r="F55" s="67"/>
      <c r="G55" s="28"/>
    </row>
    <row r="56" spans="1:7" s="23" customFormat="1" ht="15" customHeight="1" x14ac:dyDescent="0.25">
      <c r="A56" s="40"/>
      <c r="B56" s="6" t="s">
        <v>69</v>
      </c>
      <c r="C56" s="103"/>
      <c r="D56" s="93"/>
      <c r="E56" s="70"/>
      <c r="F56" s="67"/>
      <c r="G56" s="28"/>
    </row>
    <row r="57" spans="1:7" s="23" customFormat="1" ht="15" customHeight="1" x14ac:dyDescent="0.25">
      <c r="A57" s="40"/>
      <c r="B57" s="1" t="s">
        <v>66</v>
      </c>
      <c r="C57" s="103" t="s">
        <v>105</v>
      </c>
      <c r="D57" s="93"/>
      <c r="E57" s="70"/>
      <c r="F57" s="67"/>
      <c r="G57" s="28"/>
    </row>
    <row r="58" spans="1:7" s="23" customFormat="1" ht="15" customHeight="1" x14ac:dyDescent="0.25">
      <c r="A58" s="40"/>
      <c r="B58" s="1" t="s">
        <v>70</v>
      </c>
      <c r="C58" s="103" t="s">
        <v>44</v>
      </c>
      <c r="D58" s="49">
        <v>2</v>
      </c>
      <c r="E58" s="70"/>
      <c r="F58" s="67"/>
      <c r="G58" s="28">
        <f>SUM(D58*F58)</f>
        <v>0</v>
      </c>
    </row>
    <row r="59" spans="1:7" s="56" customFormat="1" ht="15" customHeight="1" x14ac:dyDescent="0.3">
      <c r="A59" s="53"/>
      <c r="B59" s="54" t="s">
        <v>85</v>
      </c>
      <c r="C59" s="55"/>
      <c r="D59" s="74"/>
      <c r="E59" s="70"/>
      <c r="F59" s="67"/>
      <c r="G59" s="28"/>
    </row>
    <row r="60" spans="1:7" s="23" customFormat="1" ht="15" customHeight="1" x14ac:dyDescent="0.25">
      <c r="A60" s="40"/>
      <c r="B60" s="6" t="s">
        <v>71</v>
      </c>
      <c r="C60" s="103" t="s">
        <v>57</v>
      </c>
      <c r="D60" s="93">
        <v>1</v>
      </c>
      <c r="E60" s="70"/>
      <c r="F60" s="67"/>
      <c r="G60" s="28">
        <f>SUM(D60*F60)</f>
        <v>0</v>
      </c>
    </row>
    <row r="61" spans="1:7" s="23" customFormat="1" ht="15" customHeight="1" x14ac:dyDescent="0.25">
      <c r="A61" s="40"/>
      <c r="B61" s="1" t="s">
        <v>72</v>
      </c>
      <c r="C61" s="103"/>
      <c r="D61" s="93"/>
      <c r="E61" s="70"/>
      <c r="F61" s="67"/>
      <c r="G61" s="28"/>
    </row>
    <row r="62" spans="1:7" s="23" customFormat="1" ht="15" customHeight="1" x14ac:dyDescent="0.25">
      <c r="A62" s="40"/>
      <c r="B62" s="1" t="s">
        <v>73</v>
      </c>
      <c r="C62" s="103" t="s">
        <v>105</v>
      </c>
      <c r="D62" s="93"/>
      <c r="E62" s="70"/>
      <c r="F62" s="67"/>
      <c r="G62" s="28"/>
    </row>
    <row r="63" spans="1:7" s="23" customFormat="1" ht="15" customHeight="1" x14ac:dyDescent="0.25">
      <c r="A63" s="40"/>
      <c r="B63" s="1" t="s">
        <v>74</v>
      </c>
      <c r="C63" s="103" t="s">
        <v>105</v>
      </c>
      <c r="D63" s="93"/>
      <c r="E63" s="70"/>
      <c r="F63" s="67"/>
      <c r="G63" s="28"/>
    </row>
    <row r="64" spans="1:7" s="23" customFormat="1" ht="15" customHeight="1" x14ac:dyDescent="0.25">
      <c r="A64" s="40"/>
      <c r="B64" s="1" t="s">
        <v>75</v>
      </c>
      <c r="C64" s="103" t="s">
        <v>105</v>
      </c>
      <c r="D64" s="93"/>
      <c r="E64" s="70"/>
      <c r="F64" s="67"/>
      <c r="G64" s="28"/>
    </row>
    <row r="65" spans="1:7" s="23" customFormat="1" ht="15" customHeight="1" x14ac:dyDescent="0.25">
      <c r="A65" s="40"/>
      <c r="B65" s="1" t="s">
        <v>76</v>
      </c>
      <c r="C65" s="103" t="s">
        <v>105</v>
      </c>
      <c r="D65" s="93"/>
      <c r="E65" s="24"/>
      <c r="F65" s="67"/>
      <c r="G65" s="28"/>
    </row>
    <row r="66" spans="1:7" s="23" customFormat="1" ht="15" customHeight="1" x14ac:dyDescent="0.25">
      <c r="A66" s="40"/>
      <c r="B66" s="6" t="s">
        <v>77</v>
      </c>
      <c r="C66" s="103"/>
      <c r="D66" s="93"/>
      <c r="E66" s="24"/>
      <c r="F66" s="59"/>
      <c r="G66" s="28"/>
    </row>
    <row r="67" spans="1:7" s="23" customFormat="1" ht="15" customHeight="1" x14ac:dyDescent="0.25">
      <c r="A67" s="40"/>
      <c r="B67" s="1" t="s">
        <v>78</v>
      </c>
      <c r="C67" s="103" t="s">
        <v>44</v>
      </c>
      <c r="D67" s="93">
        <v>2</v>
      </c>
      <c r="E67" s="24"/>
      <c r="F67" s="67"/>
      <c r="G67" s="28">
        <f t="shared" ref="G67:G68" si="10">SUM(D67*F67)</f>
        <v>0</v>
      </c>
    </row>
    <row r="68" spans="1:7" s="23" customFormat="1" ht="15" customHeight="1" x14ac:dyDescent="0.25">
      <c r="A68" s="40"/>
      <c r="B68" s="1" t="s">
        <v>104</v>
      </c>
      <c r="C68" s="103" t="s">
        <v>44</v>
      </c>
      <c r="D68" s="93">
        <f>D88</f>
        <v>2</v>
      </c>
      <c r="E68" s="24"/>
      <c r="F68" s="67"/>
      <c r="G68" s="28">
        <f t="shared" si="10"/>
        <v>0</v>
      </c>
    </row>
    <row r="69" spans="1:7" s="23" customFormat="1" ht="15" customHeight="1" x14ac:dyDescent="0.25">
      <c r="A69" s="40"/>
      <c r="B69" s="6" t="s">
        <v>79</v>
      </c>
      <c r="C69" s="103"/>
      <c r="D69" s="93"/>
      <c r="E69" s="24"/>
      <c r="F69" s="67"/>
      <c r="G69" s="46"/>
    </row>
    <row r="70" spans="1:7" s="23" customFormat="1" ht="15" customHeight="1" x14ac:dyDescent="0.25">
      <c r="A70" s="40"/>
      <c r="B70" s="1" t="s">
        <v>78</v>
      </c>
      <c r="C70" s="103" t="s">
        <v>44</v>
      </c>
      <c r="D70" s="93">
        <v>1</v>
      </c>
      <c r="E70" s="24"/>
      <c r="F70" s="67"/>
      <c r="G70" s="28">
        <f t="shared" ref="G70:G72" si="11">SUM(D70*F70)</f>
        <v>0</v>
      </c>
    </row>
    <row r="71" spans="1:7" s="23" customFormat="1" ht="15" customHeight="1" x14ac:dyDescent="0.25">
      <c r="A71" s="50"/>
      <c r="B71" s="1" t="s">
        <v>80</v>
      </c>
      <c r="C71" s="104" t="s">
        <v>44</v>
      </c>
      <c r="D71" s="94">
        <v>1</v>
      </c>
      <c r="E71" s="48"/>
      <c r="F71" s="67"/>
      <c r="G71" s="28">
        <f t="shared" si="11"/>
        <v>0</v>
      </c>
    </row>
    <row r="72" spans="1:7" s="23" customFormat="1" ht="15" customHeight="1" x14ac:dyDescent="0.25">
      <c r="A72" s="50"/>
      <c r="B72" s="1" t="s">
        <v>81</v>
      </c>
      <c r="C72" s="104" t="s">
        <v>44</v>
      </c>
      <c r="D72" s="93">
        <v>1</v>
      </c>
      <c r="E72" s="24"/>
      <c r="F72" s="67"/>
      <c r="G72" s="28">
        <f t="shared" si="11"/>
        <v>0</v>
      </c>
    </row>
    <row r="73" spans="1:7" s="23" customFormat="1" ht="15" customHeight="1" x14ac:dyDescent="0.25">
      <c r="A73" s="50"/>
      <c r="B73" s="1"/>
      <c r="C73" s="104"/>
      <c r="D73" s="93"/>
      <c r="E73" s="24"/>
      <c r="F73" s="67"/>
      <c r="G73" s="46"/>
    </row>
    <row r="74" spans="1:7" s="23" customFormat="1" ht="15" customHeight="1" x14ac:dyDescent="0.25">
      <c r="A74" s="50"/>
      <c r="B74" s="6" t="s">
        <v>82</v>
      </c>
      <c r="C74" s="103" t="s">
        <v>57</v>
      </c>
      <c r="D74" s="93">
        <v>1</v>
      </c>
      <c r="E74" s="24"/>
      <c r="F74" s="67"/>
      <c r="G74" s="28">
        <f>SUM(D74*F74)</f>
        <v>0</v>
      </c>
    </row>
    <row r="75" spans="1:7" s="23" customFormat="1" ht="15" customHeight="1" x14ac:dyDescent="0.25">
      <c r="A75" s="50"/>
      <c r="B75" s="1" t="s">
        <v>72</v>
      </c>
      <c r="C75" s="104"/>
      <c r="D75" s="93"/>
      <c r="E75" s="24"/>
      <c r="F75" s="67"/>
      <c r="G75" s="46"/>
    </row>
    <row r="76" spans="1:7" s="23" customFormat="1" ht="15" customHeight="1" x14ac:dyDescent="0.25">
      <c r="A76" s="50"/>
      <c r="B76" s="1" t="s">
        <v>74</v>
      </c>
      <c r="C76" s="104" t="s">
        <v>105</v>
      </c>
      <c r="D76" s="94"/>
      <c r="E76" s="48"/>
      <c r="F76" s="67"/>
      <c r="G76" s="47"/>
    </row>
    <row r="77" spans="1:7" s="23" customFormat="1" ht="15" customHeight="1" x14ac:dyDescent="0.25">
      <c r="A77" s="50"/>
      <c r="B77" s="1" t="s">
        <v>75</v>
      </c>
      <c r="C77" s="104" t="s">
        <v>105</v>
      </c>
      <c r="D77" s="94"/>
      <c r="E77" s="48"/>
      <c r="F77" s="67"/>
      <c r="G77" s="47"/>
    </row>
    <row r="78" spans="1:7" s="23" customFormat="1" ht="15" customHeight="1" x14ac:dyDescent="0.25">
      <c r="A78" s="50"/>
      <c r="B78" s="1" t="s">
        <v>83</v>
      </c>
      <c r="C78" s="104" t="s">
        <v>105</v>
      </c>
      <c r="D78" s="93"/>
      <c r="E78" s="24"/>
      <c r="F78" s="67"/>
      <c r="G78" s="47"/>
    </row>
    <row r="79" spans="1:7" s="23" customFormat="1" ht="15" customHeight="1" x14ac:dyDescent="0.25">
      <c r="A79" s="50"/>
      <c r="B79" s="6" t="s">
        <v>77</v>
      </c>
      <c r="C79" s="104"/>
      <c r="D79" s="93"/>
      <c r="E79" s="24"/>
      <c r="F79" s="67"/>
      <c r="G79" s="46"/>
    </row>
    <row r="80" spans="1:7" s="23" customFormat="1" ht="15" customHeight="1" x14ac:dyDescent="0.25">
      <c r="A80" s="50"/>
      <c r="B80" s="1" t="s">
        <v>78</v>
      </c>
      <c r="C80" s="104" t="s">
        <v>44</v>
      </c>
      <c r="D80" s="93">
        <v>2</v>
      </c>
      <c r="E80" s="24"/>
      <c r="F80" s="67"/>
      <c r="G80" s="28">
        <f>SUM(D80*F80)</f>
        <v>0</v>
      </c>
    </row>
    <row r="81" spans="1:7" s="23" customFormat="1" ht="15" customHeight="1" x14ac:dyDescent="0.25">
      <c r="A81" s="50"/>
      <c r="B81" s="6" t="s">
        <v>79</v>
      </c>
      <c r="C81" s="104"/>
      <c r="D81" s="93"/>
      <c r="E81" s="24"/>
      <c r="F81" s="67"/>
      <c r="G81" s="46"/>
    </row>
    <row r="82" spans="1:7" s="23" customFormat="1" ht="15" customHeight="1" x14ac:dyDescent="0.25">
      <c r="A82" s="40"/>
      <c r="B82" s="1" t="s">
        <v>78</v>
      </c>
      <c r="C82" s="105" t="s">
        <v>44</v>
      </c>
      <c r="D82" s="93">
        <v>1</v>
      </c>
      <c r="E82" s="24"/>
      <c r="F82" s="67"/>
      <c r="G82" s="28">
        <f>SUM(D82*F82)</f>
        <v>0</v>
      </c>
    </row>
    <row r="83" spans="1:7" s="23" customFormat="1" ht="15" customHeight="1" x14ac:dyDescent="0.25">
      <c r="A83" s="40"/>
      <c r="B83" s="1"/>
      <c r="C83" s="103"/>
      <c r="D83" s="93"/>
      <c r="E83" s="24"/>
      <c r="F83" s="67"/>
      <c r="G83" s="47"/>
    </row>
    <row r="84" spans="1:7" s="23" customFormat="1" ht="15" customHeight="1" x14ac:dyDescent="0.25">
      <c r="A84" s="40"/>
      <c r="B84" s="1" t="s">
        <v>84</v>
      </c>
      <c r="C84" s="103" t="s">
        <v>44</v>
      </c>
      <c r="D84" s="93">
        <v>1</v>
      </c>
      <c r="E84" s="24"/>
      <c r="F84" s="67"/>
      <c r="G84" s="28">
        <f t="shared" ref="G84:G85" si="12">SUM(D84*F84)</f>
        <v>0</v>
      </c>
    </row>
    <row r="85" spans="1:7" s="23" customFormat="1" ht="15" customHeight="1" x14ac:dyDescent="0.25">
      <c r="A85" s="40"/>
      <c r="B85" s="1" t="s">
        <v>81</v>
      </c>
      <c r="C85" s="103" t="s">
        <v>44</v>
      </c>
      <c r="D85" s="93">
        <v>1</v>
      </c>
      <c r="E85" s="24"/>
      <c r="F85" s="67"/>
      <c r="G85" s="28">
        <f t="shared" si="12"/>
        <v>0</v>
      </c>
    </row>
    <row r="86" spans="1:7" s="23" customFormat="1" ht="15" customHeight="1" x14ac:dyDescent="0.25">
      <c r="A86" s="40"/>
      <c r="B86" s="1"/>
      <c r="C86" s="103"/>
      <c r="D86" s="93"/>
      <c r="E86" s="24"/>
      <c r="F86" s="67"/>
      <c r="G86" s="47"/>
    </row>
    <row r="87" spans="1:7" s="5" customFormat="1" ht="15" customHeight="1" x14ac:dyDescent="0.3">
      <c r="A87" s="33"/>
      <c r="B87" s="6" t="s">
        <v>33</v>
      </c>
      <c r="C87" s="101"/>
      <c r="D87" s="92"/>
      <c r="E87" s="73"/>
      <c r="F87" s="67"/>
      <c r="G87" s="34"/>
    </row>
    <row r="88" spans="1:7" s="5" customFormat="1" ht="15" customHeight="1" x14ac:dyDescent="0.3">
      <c r="A88" s="33"/>
      <c r="B88" s="1" t="s">
        <v>86</v>
      </c>
      <c r="C88" s="13" t="s">
        <v>44</v>
      </c>
      <c r="D88" s="49">
        <v>2</v>
      </c>
      <c r="E88" s="49"/>
      <c r="F88" s="67"/>
      <c r="G88" s="28">
        <f t="shared" ref="G88:G96" si="13">SUM(D88*F88)</f>
        <v>0</v>
      </c>
    </row>
    <row r="89" spans="1:7" s="5" customFormat="1" ht="15" customHeight="1" x14ac:dyDescent="0.3">
      <c r="A89" s="33"/>
      <c r="B89" s="1" t="s">
        <v>90</v>
      </c>
      <c r="C89" s="13" t="s">
        <v>44</v>
      </c>
      <c r="D89" s="49">
        <v>1</v>
      </c>
      <c r="E89" s="49"/>
      <c r="F89" s="67"/>
      <c r="G89" s="28">
        <f t="shared" si="13"/>
        <v>0</v>
      </c>
    </row>
    <row r="90" spans="1:7" s="5" customFormat="1" ht="15" customHeight="1" x14ac:dyDescent="0.3">
      <c r="A90" s="33"/>
      <c r="B90" s="1" t="s">
        <v>89</v>
      </c>
      <c r="C90" s="13" t="s">
        <v>44</v>
      </c>
      <c r="D90" s="49">
        <v>1</v>
      </c>
      <c r="E90" s="49"/>
      <c r="F90" s="67"/>
      <c r="G90" s="28">
        <f t="shared" si="13"/>
        <v>0</v>
      </c>
    </row>
    <row r="91" spans="1:7" s="5" customFormat="1" ht="15" customHeight="1" x14ac:dyDescent="0.3">
      <c r="A91" s="33"/>
      <c r="B91" s="1" t="s">
        <v>34</v>
      </c>
      <c r="C91" s="13" t="s">
        <v>44</v>
      </c>
      <c r="D91" s="49">
        <v>1</v>
      </c>
      <c r="E91" s="49"/>
      <c r="F91" s="67"/>
      <c r="G91" s="28">
        <f t="shared" si="13"/>
        <v>0</v>
      </c>
    </row>
    <row r="92" spans="1:7" s="5" customFormat="1" ht="15" customHeight="1" x14ac:dyDescent="0.3">
      <c r="A92" s="33"/>
      <c r="B92" s="1" t="s">
        <v>87</v>
      </c>
      <c r="C92" s="13" t="s">
        <v>44</v>
      </c>
      <c r="D92" s="49">
        <v>1</v>
      </c>
      <c r="E92" s="49"/>
      <c r="F92" s="67"/>
      <c r="G92" s="28">
        <f t="shared" si="13"/>
        <v>0</v>
      </c>
    </row>
    <row r="93" spans="1:7" s="5" customFormat="1" ht="15" customHeight="1" x14ac:dyDescent="0.3">
      <c r="A93" s="33"/>
      <c r="B93" s="1" t="s">
        <v>35</v>
      </c>
      <c r="C93" s="13" t="s">
        <v>44</v>
      </c>
      <c r="D93" s="49">
        <v>1</v>
      </c>
      <c r="E93" s="49"/>
      <c r="F93" s="67"/>
      <c r="G93" s="28">
        <f t="shared" si="13"/>
        <v>0</v>
      </c>
    </row>
    <row r="94" spans="1:7" s="5" customFormat="1" ht="15" customHeight="1" x14ac:dyDescent="0.3">
      <c r="A94" s="33"/>
      <c r="B94" s="1" t="s">
        <v>91</v>
      </c>
      <c r="C94" s="13" t="s">
        <v>44</v>
      </c>
      <c r="D94" s="49">
        <v>1</v>
      </c>
      <c r="E94" s="49"/>
      <c r="F94" s="67"/>
      <c r="G94" s="28">
        <f t="shared" si="13"/>
        <v>0</v>
      </c>
    </row>
    <row r="95" spans="1:7" s="5" customFormat="1" ht="15" customHeight="1" x14ac:dyDescent="0.3">
      <c r="A95" s="33"/>
      <c r="B95" s="1" t="s">
        <v>88</v>
      </c>
      <c r="C95" s="13" t="s">
        <v>44</v>
      </c>
      <c r="D95" s="49">
        <v>1</v>
      </c>
      <c r="E95" s="49"/>
      <c r="F95" s="67"/>
      <c r="G95" s="28">
        <f t="shared" si="13"/>
        <v>0</v>
      </c>
    </row>
    <row r="96" spans="1:7" s="5" customFormat="1" ht="15" customHeight="1" x14ac:dyDescent="0.3">
      <c r="A96" s="33"/>
      <c r="B96" s="1" t="s">
        <v>36</v>
      </c>
      <c r="C96" s="13" t="s">
        <v>44</v>
      </c>
      <c r="D96" s="49">
        <v>1</v>
      </c>
      <c r="E96" s="49"/>
      <c r="F96" s="67"/>
      <c r="G96" s="28">
        <f t="shared" si="13"/>
        <v>0</v>
      </c>
    </row>
    <row r="97" spans="1:7" s="5" customFormat="1" ht="15" customHeight="1" x14ac:dyDescent="0.3">
      <c r="A97" s="33"/>
      <c r="B97" s="6"/>
      <c r="C97" s="101"/>
      <c r="D97" s="92"/>
      <c r="E97" s="73"/>
      <c r="F97" s="67"/>
      <c r="G97" s="34"/>
    </row>
    <row r="98" spans="1:7" ht="15" customHeight="1" x14ac:dyDescent="0.3">
      <c r="A98" s="41">
        <v>5</v>
      </c>
      <c r="B98" s="4" t="s">
        <v>60</v>
      </c>
      <c r="C98" s="98"/>
      <c r="D98" s="89"/>
      <c r="E98" s="70"/>
      <c r="F98" s="67"/>
      <c r="G98" s="26"/>
    </row>
    <row r="99" spans="1:7" s="5" customFormat="1" ht="15" customHeight="1" x14ac:dyDescent="0.3">
      <c r="A99" s="33"/>
      <c r="B99" s="6" t="s">
        <v>30</v>
      </c>
      <c r="C99" s="101"/>
      <c r="D99" s="92"/>
      <c r="E99" s="73"/>
      <c r="F99" s="67"/>
      <c r="G99" s="34"/>
    </row>
    <row r="100" spans="1:7" s="5" customFormat="1" ht="15" customHeight="1" x14ac:dyDescent="0.3">
      <c r="A100" s="33"/>
      <c r="B100" s="3" t="s">
        <v>31</v>
      </c>
      <c r="C100" s="104" t="s">
        <v>105</v>
      </c>
      <c r="D100" s="94"/>
      <c r="E100" s="48"/>
      <c r="F100" s="67"/>
      <c r="G100" s="47"/>
    </row>
    <row r="101" spans="1:7" s="5" customFormat="1" ht="15" customHeight="1" x14ac:dyDescent="0.3">
      <c r="A101" s="33"/>
      <c r="B101" s="6" t="s">
        <v>37</v>
      </c>
      <c r="C101" s="101"/>
      <c r="D101" s="92"/>
      <c r="E101" s="73"/>
      <c r="F101" s="67"/>
      <c r="G101" s="34"/>
    </row>
    <row r="102" spans="1:7" s="5" customFormat="1" ht="15" customHeight="1" x14ac:dyDescent="0.3">
      <c r="A102" s="33"/>
      <c r="B102" s="1" t="s">
        <v>55</v>
      </c>
      <c r="C102" s="13" t="s">
        <v>57</v>
      </c>
      <c r="D102" s="49">
        <v>1</v>
      </c>
      <c r="E102" s="49"/>
      <c r="F102" s="67"/>
      <c r="G102" s="28">
        <f t="shared" ref="G102:G103" si="14">SUM(D102*F102)</f>
        <v>0</v>
      </c>
    </row>
    <row r="103" spans="1:7" s="5" customFormat="1" ht="15" customHeight="1" x14ac:dyDescent="0.3">
      <c r="A103" s="33"/>
      <c r="B103" s="1" t="s">
        <v>61</v>
      </c>
      <c r="C103" s="13" t="s">
        <v>57</v>
      </c>
      <c r="D103" s="49">
        <v>1</v>
      </c>
      <c r="E103" s="49"/>
      <c r="F103" s="80"/>
      <c r="G103" s="28">
        <f t="shared" si="14"/>
        <v>0</v>
      </c>
    </row>
    <row r="104" spans="1:7" s="5" customFormat="1" ht="15" customHeight="1" x14ac:dyDescent="0.3">
      <c r="A104" s="33"/>
      <c r="B104" s="6" t="s">
        <v>38</v>
      </c>
      <c r="C104" s="101"/>
      <c r="D104" s="92"/>
      <c r="E104" s="73"/>
      <c r="F104" s="67"/>
      <c r="G104" s="34"/>
    </row>
    <row r="105" spans="1:7" s="5" customFormat="1" ht="15" customHeight="1" x14ac:dyDescent="0.3">
      <c r="A105" s="33"/>
      <c r="B105" s="3" t="s">
        <v>39</v>
      </c>
      <c r="C105" s="13" t="s">
        <v>44</v>
      </c>
      <c r="D105" s="49">
        <v>10</v>
      </c>
      <c r="E105" s="49"/>
      <c r="F105" s="67"/>
      <c r="G105" s="28">
        <f t="shared" ref="G105:G108" si="15">SUM(D105*F105)</f>
        <v>0</v>
      </c>
    </row>
    <row r="106" spans="1:7" s="5" customFormat="1" ht="15" customHeight="1" x14ac:dyDescent="0.3">
      <c r="A106" s="33"/>
      <c r="B106" s="3" t="s">
        <v>40</v>
      </c>
      <c r="C106" s="13" t="s">
        <v>44</v>
      </c>
      <c r="D106" s="49">
        <v>1</v>
      </c>
      <c r="E106" s="49"/>
      <c r="F106" s="67"/>
      <c r="G106" s="28">
        <f t="shared" si="15"/>
        <v>0</v>
      </c>
    </row>
    <row r="107" spans="1:7" s="5" customFormat="1" ht="15" customHeight="1" x14ac:dyDescent="0.3">
      <c r="A107" s="33"/>
      <c r="B107" s="3" t="s">
        <v>41</v>
      </c>
      <c r="C107" s="13" t="s">
        <v>44</v>
      </c>
      <c r="D107" s="49">
        <v>3</v>
      </c>
      <c r="E107" s="49"/>
      <c r="F107" s="67"/>
      <c r="G107" s="28">
        <f t="shared" si="15"/>
        <v>0</v>
      </c>
    </row>
    <row r="108" spans="1:7" s="5" customFormat="1" ht="15" customHeight="1" x14ac:dyDescent="0.3">
      <c r="A108" s="33"/>
      <c r="B108" s="3" t="s">
        <v>42</v>
      </c>
      <c r="C108" s="13" t="s">
        <v>44</v>
      </c>
      <c r="D108" s="49">
        <v>1</v>
      </c>
      <c r="E108" s="49"/>
      <c r="F108" s="67"/>
      <c r="G108" s="28">
        <f t="shared" si="15"/>
        <v>0</v>
      </c>
    </row>
    <row r="109" spans="1:7" s="5" customFormat="1" ht="15" customHeight="1" x14ac:dyDescent="0.3">
      <c r="A109" s="33"/>
      <c r="B109" s="6" t="s">
        <v>113</v>
      </c>
      <c r="C109" s="101"/>
      <c r="D109" s="92"/>
      <c r="E109" s="73"/>
      <c r="F109" s="67"/>
      <c r="G109" s="34"/>
    </row>
    <row r="110" spans="1:7" s="5" customFormat="1" ht="15" customHeight="1" x14ac:dyDescent="0.3">
      <c r="A110" s="33"/>
      <c r="B110" s="3" t="s">
        <v>114</v>
      </c>
      <c r="C110" s="13" t="s">
        <v>57</v>
      </c>
      <c r="D110" s="49">
        <v>1</v>
      </c>
      <c r="E110" s="49"/>
      <c r="F110" s="67"/>
      <c r="G110" s="28">
        <f t="shared" ref="G110" si="16">SUM(D110*F110)</f>
        <v>0</v>
      </c>
    </row>
    <row r="111" spans="1:7" s="5" customFormat="1" ht="15" customHeight="1" x14ac:dyDescent="0.3">
      <c r="A111" s="33"/>
      <c r="B111" s="6"/>
      <c r="C111" s="101"/>
      <c r="D111" s="92"/>
      <c r="E111" s="73"/>
      <c r="F111" s="67"/>
      <c r="G111" s="34"/>
    </row>
    <row r="112" spans="1:7" ht="15" customHeight="1" x14ac:dyDescent="0.3">
      <c r="A112" s="41">
        <v>6</v>
      </c>
      <c r="B112" s="4" t="s">
        <v>43</v>
      </c>
      <c r="C112" s="98"/>
      <c r="D112" s="89"/>
      <c r="E112" s="70"/>
      <c r="F112" s="67"/>
      <c r="G112" s="34"/>
    </row>
    <row r="113" spans="1:7" ht="15" customHeight="1" x14ac:dyDescent="0.3">
      <c r="A113" s="42"/>
      <c r="B113" s="1" t="s">
        <v>8</v>
      </c>
      <c r="C113" s="13" t="s">
        <v>62</v>
      </c>
      <c r="D113" s="49">
        <v>20</v>
      </c>
      <c r="E113" s="49"/>
      <c r="F113" s="67"/>
      <c r="G113" s="28">
        <f t="shared" ref="G113:G115" si="17">SUM(D113*F113)</f>
        <v>0</v>
      </c>
    </row>
    <row r="114" spans="1:7" ht="15" customHeight="1" x14ac:dyDescent="0.3">
      <c r="A114" s="42"/>
      <c r="B114" s="1" t="s">
        <v>9</v>
      </c>
      <c r="C114" s="13" t="s">
        <v>62</v>
      </c>
      <c r="D114" s="49">
        <f>D113*2</f>
        <v>40</v>
      </c>
      <c r="E114" s="49"/>
      <c r="F114" s="67"/>
      <c r="G114" s="28">
        <f t="shared" si="17"/>
        <v>0</v>
      </c>
    </row>
    <row r="115" spans="1:7" ht="15" customHeight="1" x14ac:dyDescent="0.3">
      <c r="A115" s="42"/>
      <c r="B115" s="1" t="s">
        <v>10</v>
      </c>
      <c r="C115" s="13" t="s">
        <v>44</v>
      </c>
      <c r="D115" s="49">
        <v>3</v>
      </c>
      <c r="E115" s="49"/>
      <c r="F115" s="67"/>
      <c r="G115" s="28">
        <f t="shared" si="17"/>
        <v>0</v>
      </c>
    </row>
    <row r="116" spans="1:7" ht="15" customHeight="1" x14ac:dyDescent="0.3">
      <c r="A116" s="42"/>
      <c r="B116" s="1" t="s">
        <v>11</v>
      </c>
      <c r="C116" s="13"/>
      <c r="D116" s="49"/>
      <c r="E116" s="49"/>
      <c r="F116" s="62"/>
      <c r="G116" s="28"/>
    </row>
    <row r="117" spans="1:7" s="5" customFormat="1" ht="15" customHeight="1" x14ac:dyDescent="0.3">
      <c r="A117" s="33"/>
      <c r="B117" s="6"/>
      <c r="C117" s="101"/>
      <c r="D117" s="92"/>
      <c r="E117" s="73"/>
      <c r="F117" s="61"/>
      <c r="G117" s="34"/>
    </row>
    <row r="118" spans="1:7" s="7" customFormat="1" ht="15" customHeight="1" x14ac:dyDescent="0.3">
      <c r="A118" s="29"/>
      <c r="B118" s="8" t="s">
        <v>93</v>
      </c>
      <c r="C118" s="98"/>
      <c r="D118" s="89"/>
      <c r="E118" s="71"/>
      <c r="F118" s="63"/>
      <c r="G118" s="30">
        <f>SUM(G15:G117)</f>
        <v>0</v>
      </c>
    </row>
    <row r="119" spans="1:7" ht="15" customHeight="1" x14ac:dyDescent="0.3">
      <c r="A119" s="25"/>
      <c r="B119" s="2"/>
      <c r="C119" s="98"/>
      <c r="D119" s="89"/>
      <c r="E119" s="70"/>
      <c r="F119" s="59"/>
      <c r="G119" s="26"/>
    </row>
    <row r="120" spans="1:7" s="7" customFormat="1" ht="15" customHeight="1" x14ac:dyDescent="0.3">
      <c r="A120" s="29"/>
      <c r="B120" s="8" t="s">
        <v>94</v>
      </c>
      <c r="C120" s="13" t="s">
        <v>44</v>
      </c>
      <c r="D120" s="49">
        <v>4</v>
      </c>
      <c r="E120" s="49">
        <v>4</v>
      </c>
      <c r="F120" s="62">
        <f>SUM(G118)</f>
        <v>0</v>
      </c>
      <c r="G120" s="30">
        <f>SUM(E120*F120)</f>
        <v>0</v>
      </c>
    </row>
    <row r="121" spans="1:7" s="7" customFormat="1" ht="15" customHeight="1" x14ac:dyDescent="0.3">
      <c r="A121" s="29"/>
      <c r="B121" s="8"/>
      <c r="C121" s="13"/>
      <c r="D121" s="49"/>
      <c r="E121" s="49"/>
      <c r="F121" s="62"/>
      <c r="G121" s="30"/>
    </row>
    <row r="122" spans="1:7" s="7" customFormat="1" ht="15" customHeight="1" x14ac:dyDescent="0.3">
      <c r="A122" s="29"/>
      <c r="B122" s="8"/>
      <c r="C122" s="13"/>
      <c r="D122" s="49"/>
      <c r="E122" s="49"/>
      <c r="F122" s="62"/>
      <c r="G122" s="30"/>
    </row>
    <row r="123" spans="1:7" s="11" customFormat="1" ht="15" customHeight="1" x14ac:dyDescent="0.3">
      <c r="A123" s="31"/>
      <c r="B123" s="10" t="s">
        <v>108</v>
      </c>
      <c r="C123" s="100"/>
      <c r="D123" s="91"/>
      <c r="E123" s="72"/>
      <c r="F123" s="59"/>
      <c r="G123" s="32"/>
    </row>
    <row r="124" spans="1:7" s="11" customFormat="1" ht="27.6" customHeight="1" x14ac:dyDescent="0.3">
      <c r="A124" s="31"/>
      <c r="B124" s="52" t="s">
        <v>98</v>
      </c>
      <c r="C124" s="100"/>
      <c r="D124" s="91"/>
      <c r="E124" s="72"/>
      <c r="F124" s="59"/>
      <c r="G124" s="32"/>
    </row>
    <row r="125" spans="1:7" ht="15" customHeight="1" x14ac:dyDescent="0.3">
      <c r="A125" s="25"/>
      <c r="B125" s="2"/>
      <c r="C125" s="98"/>
      <c r="D125" s="89"/>
      <c r="E125" s="70"/>
      <c r="F125" s="59"/>
      <c r="G125" s="26"/>
    </row>
    <row r="126" spans="1:7" ht="31.2" x14ac:dyDescent="0.3">
      <c r="A126" s="41">
        <v>7</v>
      </c>
      <c r="B126" s="4" t="s">
        <v>16</v>
      </c>
      <c r="C126" s="98"/>
      <c r="D126" s="89"/>
      <c r="E126" s="70"/>
      <c r="F126" s="59"/>
      <c r="G126" s="26"/>
    </row>
    <row r="127" spans="1:7" s="5" customFormat="1" ht="15" customHeight="1" x14ac:dyDescent="0.3">
      <c r="A127" s="33"/>
      <c r="B127" s="6" t="s">
        <v>19</v>
      </c>
      <c r="C127" s="101"/>
      <c r="D127" s="92"/>
      <c r="E127" s="73"/>
      <c r="F127" s="59"/>
      <c r="G127" s="34"/>
    </row>
    <row r="128" spans="1:7" s="5" customFormat="1" ht="15" customHeight="1" x14ac:dyDescent="0.3">
      <c r="A128" s="33"/>
      <c r="B128" s="6" t="s">
        <v>17</v>
      </c>
      <c r="C128" s="101"/>
      <c r="D128" s="92"/>
      <c r="E128" s="73"/>
      <c r="F128" s="59"/>
      <c r="G128" s="34"/>
    </row>
    <row r="129" spans="1:7" ht="15" customHeight="1" x14ac:dyDescent="0.3">
      <c r="A129" s="35"/>
      <c r="B129" s="3" t="s">
        <v>20</v>
      </c>
      <c r="C129" s="12" t="s">
        <v>5</v>
      </c>
      <c r="D129" s="49">
        <v>11</v>
      </c>
      <c r="E129" s="49"/>
      <c r="F129" s="67"/>
      <c r="G129" s="28">
        <f t="shared" ref="G129:G132" si="18">SUM(D129*F129)</f>
        <v>0</v>
      </c>
    </row>
    <row r="130" spans="1:7" ht="15" customHeight="1" x14ac:dyDescent="0.3">
      <c r="A130" s="36"/>
      <c r="B130" s="3" t="s">
        <v>111</v>
      </c>
      <c r="C130" s="12" t="s">
        <v>4</v>
      </c>
      <c r="D130" s="49">
        <v>1</v>
      </c>
      <c r="E130" s="49"/>
      <c r="F130" s="67"/>
      <c r="G130" s="28">
        <f t="shared" si="18"/>
        <v>0</v>
      </c>
    </row>
    <row r="131" spans="1:7" ht="15" customHeight="1" x14ac:dyDescent="0.3">
      <c r="A131" s="37"/>
      <c r="B131" s="1" t="s">
        <v>6</v>
      </c>
      <c r="C131" s="12" t="s">
        <v>7</v>
      </c>
      <c r="D131" s="49">
        <v>5</v>
      </c>
      <c r="E131" s="49"/>
      <c r="F131" s="67"/>
      <c r="G131" s="28">
        <f t="shared" si="18"/>
        <v>0</v>
      </c>
    </row>
    <row r="132" spans="1:7" s="5" customFormat="1" ht="15" customHeight="1" x14ac:dyDescent="0.3">
      <c r="A132" s="33"/>
      <c r="B132" s="1" t="s">
        <v>18</v>
      </c>
      <c r="C132" s="98" t="s">
        <v>57</v>
      </c>
      <c r="D132" s="89">
        <v>1</v>
      </c>
      <c r="E132" s="71"/>
      <c r="F132" s="67"/>
      <c r="G132" s="28">
        <f t="shared" si="18"/>
        <v>0</v>
      </c>
    </row>
    <row r="133" spans="1:7" s="5" customFormat="1" ht="15" customHeight="1" x14ac:dyDescent="0.3">
      <c r="A133" s="33"/>
      <c r="B133" s="6" t="s">
        <v>21</v>
      </c>
      <c r="C133" s="101"/>
      <c r="D133" s="92"/>
      <c r="E133" s="73"/>
      <c r="F133" s="67"/>
      <c r="G133" s="34"/>
    </row>
    <row r="134" spans="1:7" x14ac:dyDescent="0.3">
      <c r="A134" s="38"/>
      <c r="B134" s="3" t="s">
        <v>50</v>
      </c>
      <c r="C134" s="12" t="s">
        <v>5</v>
      </c>
      <c r="D134" s="49">
        <v>36</v>
      </c>
      <c r="E134" s="49"/>
      <c r="F134" s="67"/>
      <c r="G134" s="28">
        <f>SUM(D134*F134)</f>
        <v>0</v>
      </c>
    </row>
    <row r="135" spans="1:7" s="5" customFormat="1" ht="15" customHeight="1" x14ac:dyDescent="0.3">
      <c r="A135" s="33"/>
      <c r="B135" s="6" t="s">
        <v>22</v>
      </c>
      <c r="C135" s="101"/>
      <c r="D135" s="92"/>
      <c r="E135" s="73"/>
      <c r="F135" s="67"/>
      <c r="G135" s="34"/>
    </row>
    <row r="136" spans="1:7" ht="15" customHeight="1" x14ac:dyDescent="0.3">
      <c r="A136" s="35"/>
      <c r="B136" s="3" t="s">
        <v>51</v>
      </c>
      <c r="C136" s="12" t="s">
        <v>5</v>
      </c>
      <c r="D136" s="49">
        <f>4*2.5</f>
        <v>10</v>
      </c>
      <c r="E136" s="49"/>
      <c r="F136" s="67"/>
      <c r="G136" s="28">
        <f t="shared" ref="G136:G137" si="19">SUM(D136*F136)</f>
        <v>0</v>
      </c>
    </row>
    <row r="137" spans="1:7" x14ac:dyDescent="0.3">
      <c r="A137" s="38"/>
      <c r="B137" s="3" t="s">
        <v>52</v>
      </c>
      <c r="C137" s="12" t="s">
        <v>5</v>
      </c>
      <c r="D137" s="49">
        <f>2.5*2.5</f>
        <v>6.25</v>
      </c>
      <c r="E137" s="49"/>
      <c r="F137" s="67"/>
      <c r="G137" s="28">
        <f t="shared" si="19"/>
        <v>0</v>
      </c>
    </row>
    <row r="138" spans="1:7" s="5" customFormat="1" ht="15" customHeight="1" x14ac:dyDescent="0.3">
      <c r="A138" s="33"/>
      <c r="B138" s="6" t="s">
        <v>23</v>
      </c>
      <c r="C138" s="101"/>
      <c r="D138" s="92"/>
      <c r="E138" s="73"/>
      <c r="F138" s="67"/>
      <c r="G138" s="34"/>
    </row>
    <row r="139" spans="1:7" ht="15" customHeight="1" x14ac:dyDescent="0.3">
      <c r="A139" s="35"/>
      <c r="B139" s="3" t="s">
        <v>53</v>
      </c>
      <c r="C139" s="12" t="s">
        <v>5</v>
      </c>
      <c r="D139" s="49">
        <v>11</v>
      </c>
      <c r="E139" s="49"/>
      <c r="F139" s="67"/>
      <c r="G139" s="28">
        <f>SUM(D139*F139)</f>
        <v>0</v>
      </c>
    </row>
    <row r="140" spans="1:7" s="5" customFormat="1" ht="15" customHeight="1" x14ac:dyDescent="0.3">
      <c r="A140" s="33"/>
      <c r="B140" s="6" t="s">
        <v>24</v>
      </c>
      <c r="C140" s="101"/>
      <c r="D140" s="92"/>
      <c r="E140" s="73"/>
      <c r="F140" s="67"/>
      <c r="G140" s="34"/>
    </row>
    <row r="141" spans="1:7" ht="15" customHeight="1" x14ac:dyDescent="0.3">
      <c r="A141" s="35"/>
      <c r="B141" s="3" t="s">
        <v>58</v>
      </c>
      <c r="C141" s="12" t="s">
        <v>5</v>
      </c>
      <c r="D141" s="49">
        <v>11</v>
      </c>
      <c r="E141" s="49"/>
      <c r="F141" s="67"/>
      <c r="G141" s="28">
        <f t="shared" ref="G141:G143" si="20">SUM(D141*F141)</f>
        <v>0</v>
      </c>
    </row>
    <row r="142" spans="1:7" ht="15" customHeight="1" x14ac:dyDescent="0.3">
      <c r="A142" s="35"/>
      <c r="B142" s="3" t="s">
        <v>59</v>
      </c>
      <c r="C142" s="13" t="s">
        <v>56</v>
      </c>
      <c r="D142" s="49">
        <v>19</v>
      </c>
      <c r="E142" s="49"/>
      <c r="F142" s="67"/>
      <c r="G142" s="28">
        <f t="shared" si="20"/>
        <v>0</v>
      </c>
    </row>
    <row r="143" spans="1:7" ht="15" customHeight="1" x14ac:dyDescent="0.3">
      <c r="A143" s="35"/>
      <c r="B143" s="3" t="s">
        <v>54</v>
      </c>
      <c r="C143" s="12" t="s">
        <v>5</v>
      </c>
      <c r="D143" s="49">
        <f>13*1.2+6*2.5</f>
        <v>30.6</v>
      </c>
      <c r="E143" s="49"/>
      <c r="F143" s="67"/>
      <c r="G143" s="28">
        <f t="shared" si="20"/>
        <v>0</v>
      </c>
    </row>
    <row r="144" spans="1:7" s="5" customFormat="1" ht="15" customHeight="1" x14ac:dyDescent="0.3">
      <c r="A144" s="33"/>
      <c r="B144" s="6" t="s">
        <v>25</v>
      </c>
      <c r="C144" s="101"/>
      <c r="D144" s="92"/>
      <c r="E144" s="73"/>
      <c r="F144" s="67"/>
      <c r="G144" s="34"/>
    </row>
    <row r="145" spans="1:7" ht="15" customHeight="1" x14ac:dyDescent="0.3">
      <c r="A145" s="39"/>
      <c r="B145" s="3" t="s">
        <v>103</v>
      </c>
      <c r="C145" s="13" t="s">
        <v>44</v>
      </c>
      <c r="D145" s="49">
        <v>2</v>
      </c>
      <c r="E145" s="49"/>
      <c r="F145" s="67"/>
      <c r="G145" s="28">
        <f t="shared" ref="G145:G146" si="21">SUM(D145*F145)</f>
        <v>0</v>
      </c>
    </row>
    <row r="146" spans="1:7" ht="15" customHeight="1" x14ac:dyDescent="0.3">
      <c r="A146" s="39"/>
      <c r="B146" s="3" t="s">
        <v>102</v>
      </c>
      <c r="C146" s="13" t="s">
        <v>44</v>
      </c>
      <c r="D146" s="49">
        <v>1</v>
      </c>
      <c r="E146" s="49"/>
      <c r="F146" s="67"/>
      <c r="G146" s="28">
        <f t="shared" si="21"/>
        <v>0</v>
      </c>
    </row>
    <row r="147" spans="1:7" s="5" customFormat="1" ht="15" customHeight="1" x14ac:dyDescent="0.3">
      <c r="A147" s="33"/>
      <c r="B147" s="6" t="s">
        <v>26</v>
      </c>
      <c r="C147" s="101"/>
      <c r="D147" s="92"/>
      <c r="E147" s="73"/>
      <c r="F147" s="67"/>
      <c r="G147" s="34"/>
    </row>
    <row r="148" spans="1:7" s="5" customFormat="1" ht="15" customHeight="1" x14ac:dyDescent="0.3">
      <c r="A148" s="33"/>
      <c r="B148" s="1" t="s">
        <v>27</v>
      </c>
      <c r="C148" s="13" t="s">
        <v>44</v>
      </c>
      <c r="D148" s="49">
        <v>2</v>
      </c>
      <c r="E148" s="49"/>
      <c r="F148" s="67"/>
      <c r="G148" s="28">
        <f t="shared" ref="G148:G154" si="22">SUM(D148*F148)</f>
        <v>0</v>
      </c>
    </row>
    <row r="149" spans="1:7" s="5" customFormat="1" ht="15" customHeight="1" x14ac:dyDescent="0.3">
      <c r="A149" s="33"/>
      <c r="B149" s="1" t="s">
        <v>28</v>
      </c>
      <c r="C149" s="13" t="s">
        <v>44</v>
      </c>
      <c r="D149" s="49">
        <v>3</v>
      </c>
      <c r="E149" s="49"/>
      <c r="F149" s="67"/>
      <c r="G149" s="28">
        <f t="shared" si="22"/>
        <v>0</v>
      </c>
    </row>
    <row r="150" spans="1:7" s="5" customFormat="1" ht="15" customHeight="1" x14ac:dyDescent="0.3">
      <c r="A150" s="33"/>
      <c r="B150" s="1" t="s">
        <v>115</v>
      </c>
      <c r="C150" s="13" t="s">
        <v>57</v>
      </c>
      <c r="D150" s="49">
        <v>1</v>
      </c>
      <c r="E150" s="70"/>
      <c r="F150" s="67"/>
      <c r="G150" s="28">
        <f t="shared" si="22"/>
        <v>0</v>
      </c>
    </row>
    <row r="151" spans="1:7" s="5" customFormat="1" ht="15" customHeight="1" x14ac:dyDescent="0.3">
      <c r="A151" s="33"/>
      <c r="B151" s="1" t="s">
        <v>116</v>
      </c>
      <c r="C151" s="13" t="s">
        <v>44</v>
      </c>
      <c r="D151" s="49">
        <v>1</v>
      </c>
      <c r="E151" s="70"/>
      <c r="F151" s="67"/>
      <c r="G151" s="28">
        <f t="shared" si="22"/>
        <v>0</v>
      </c>
    </row>
    <row r="152" spans="1:7" s="5" customFormat="1" ht="15" customHeight="1" x14ac:dyDescent="0.3">
      <c r="A152" s="33"/>
      <c r="B152" s="1" t="s">
        <v>117</v>
      </c>
      <c r="C152" s="13" t="s">
        <v>44</v>
      </c>
      <c r="D152" s="49">
        <v>1</v>
      </c>
      <c r="E152" s="70"/>
      <c r="F152" s="67"/>
      <c r="G152" s="28">
        <f t="shared" si="22"/>
        <v>0</v>
      </c>
    </row>
    <row r="153" spans="1:7" s="5" customFormat="1" ht="15" customHeight="1" x14ac:dyDescent="0.3">
      <c r="A153" s="33"/>
      <c r="B153" s="1" t="s">
        <v>118</v>
      </c>
      <c r="C153" s="13" t="s">
        <v>44</v>
      </c>
      <c r="D153" s="49">
        <v>1</v>
      </c>
      <c r="E153" s="70"/>
      <c r="F153" s="67"/>
      <c r="G153" s="28">
        <f t="shared" si="22"/>
        <v>0</v>
      </c>
    </row>
    <row r="154" spans="1:7" s="5" customFormat="1" ht="15" customHeight="1" x14ac:dyDescent="0.3">
      <c r="A154" s="33"/>
      <c r="B154" s="1" t="s">
        <v>119</v>
      </c>
      <c r="C154" s="13" t="s">
        <v>44</v>
      </c>
      <c r="D154" s="49">
        <v>1</v>
      </c>
      <c r="E154" s="70"/>
      <c r="F154" s="67"/>
      <c r="G154" s="28">
        <f t="shared" si="22"/>
        <v>0</v>
      </c>
    </row>
    <row r="155" spans="1:7" s="5" customFormat="1" ht="15" customHeight="1" x14ac:dyDescent="0.3">
      <c r="A155" s="33"/>
      <c r="B155" s="1" t="s">
        <v>112</v>
      </c>
      <c r="C155" s="13" t="s">
        <v>57</v>
      </c>
      <c r="D155" s="49">
        <v>1</v>
      </c>
      <c r="E155" s="70"/>
      <c r="F155" s="67"/>
      <c r="G155" s="28">
        <f t="shared" ref="G155" si="23">SUM(D155*F155)</f>
        <v>0</v>
      </c>
    </row>
    <row r="156" spans="1:7" ht="15" customHeight="1" x14ac:dyDescent="0.3">
      <c r="A156" s="25"/>
      <c r="B156" s="2"/>
      <c r="C156" s="98"/>
      <c r="D156" s="89"/>
      <c r="E156" s="70"/>
      <c r="F156" s="67"/>
      <c r="G156" s="28"/>
    </row>
    <row r="157" spans="1:7" ht="15.6" x14ac:dyDescent="0.3">
      <c r="A157" s="41">
        <v>8</v>
      </c>
      <c r="B157" s="4" t="s">
        <v>29</v>
      </c>
      <c r="C157" s="98"/>
      <c r="D157" s="89"/>
      <c r="E157" s="70"/>
      <c r="F157" s="67"/>
      <c r="G157" s="28"/>
    </row>
    <row r="158" spans="1:7" s="5" customFormat="1" ht="15" customHeight="1" x14ac:dyDescent="0.3">
      <c r="A158" s="33"/>
      <c r="B158" s="6" t="s">
        <v>30</v>
      </c>
      <c r="C158" s="101"/>
      <c r="D158" s="92"/>
      <c r="E158" s="73"/>
      <c r="F158" s="67"/>
      <c r="G158" s="28"/>
    </row>
    <row r="159" spans="1:7" s="5" customFormat="1" ht="15" customHeight="1" x14ac:dyDescent="0.3">
      <c r="A159" s="33"/>
      <c r="B159" s="1" t="s">
        <v>31</v>
      </c>
      <c r="C159" s="103" t="s">
        <v>105</v>
      </c>
      <c r="D159" s="93"/>
      <c r="E159" s="24"/>
      <c r="F159" s="67"/>
      <c r="G159" s="28"/>
    </row>
    <row r="160" spans="1:7" s="5" customFormat="1" ht="15" customHeight="1" x14ac:dyDescent="0.3">
      <c r="A160" s="33"/>
      <c r="B160" s="6" t="s">
        <v>32</v>
      </c>
      <c r="C160" s="101"/>
      <c r="D160" s="92"/>
      <c r="E160" s="73"/>
      <c r="F160" s="67"/>
      <c r="G160" s="28"/>
    </row>
    <row r="161" spans="1:7" s="23" customFormat="1" ht="22.8" x14ac:dyDescent="0.25">
      <c r="A161" s="40"/>
      <c r="B161" s="1" t="s">
        <v>63</v>
      </c>
      <c r="C161" s="12" t="s">
        <v>57</v>
      </c>
      <c r="D161" s="49">
        <v>1</v>
      </c>
      <c r="E161" s="49"/>
      <c r="F161" s="67"/>
      <c r="G161" s="28">
        <f>SUM(D161*F161)</f>
        <v>0</v>
      </c>
    </row>
    <row r="162" spans="1:7" s="23" customFormat="1" ht="15" customHeight="1" x14ac:dyDescent="0.25">
      <c r="A162" s="40"/>
      <c r="B162" s="1" t="s">
        <v>64</v>
      </c>
      <c r="C162" s="103" t="s">
        <v>105</v>
      </c>
      <c r="D162" s="93"/>
      <c r="E162" s="24"/>
      <c r="F162" s="67"/>
      <c r="G162" s="28"/>
    </row>
    <row r="163" spans="1:7" s="23" customFormat="1" ht="15" customHeight="1" x14ac:dyDescent="0.25">
      <c r="A163" s="40"/>
      <c r="B163" s="1" t="s">
        <v>65</v>
      </c>
      <c r="C163" s="103" t="s">
        <v>105</v>
      </c>
      <c r="D163" s="93"/>
      <c r="E163" s="24"/>
      <c r="F163" s="67"/>
      <c r="G163" s="28"/>
    </row>
    <row r="164" spans="1:7" s="23" customFormat="1" ht="15" customHeight="1" x14ac:dyDescent="0.25">
      <c r="A164" s="40"/>
      <c r="B164" s="1" t="s">
        <v>66</v>
      </c>
      <c r="C164" s="103" t="s">
        <v>105</v>
      </c>
      <c r="D164" s="93"/>
      <c r="E164" s="24"/>
      <c r="F164" s="67"/>
      <c r="G164" s="28"/>
    </row>
    <row r="165" spans="1:7" s="23" customFormat="1" ht="15" customHeight="1" x14ac:dyDescent="0.25">
      <c r="A165" s="40"/>
      <c r="B165" s="6" t="s">
        <v>67</v>
      </c>
      <c r="C165" s="103"/>
      <c r="D165" s="93"/>
      <c r="E165" s="24"/>
      <c r="F165" s="67"/>
      <c r="G165" s="28"/>
    </row>
    <row r="166" spans="1:7" s="23" customFormat="1" ht="15" customHeight="1" x14ac:dyDescent="0.25">
      <c r="A166" s="40"/>
      <c r="B166" s="1" t="s">
        <v>68</v>
      </c>
      <c r="C166" s="103" t="s">
        <v>105</v>
      </c>
      <c r="D166" s="93"/>
      <c r="E166" s="24"/>
      <c r="F166" s="67"/>
      <c r="G166" s="28"/>
    </row>
    <row r="167" spans="1:7" s="23" customFormat="1" ht="15" customHeight="1" x14ac:dyDescent="0.25">
      <c r="A167" s="40"/>
      <c r="B167" s="6" t="s">
        <v>69</v>
      </c>
      <c r="C167" s="103"/>
      <c r="D167" s="93"/>
      <c r="E167" s="24"/>
      <c r="F167" s="67"/>
      <c r="G167" s="28"/>
    </row>
    <row r="168" spans="1:7" s="23" customFormat="1" ht="15" customHeight="1" x14ac:dyDescent="0.25">
      <c r="A168" s="40"/>
      <c r="B168" s="1" t="s">
        <v>66</v>
      </c>
      <c r="C168" s="103" t="s">
        <v>105</v>
      </c>
      <c r="D168" s="93"/>
      <c r="E168" s="24"/>
      <c r="F168" s="67"/>
      <c r="G168" s="28"/>
    </row>
    <row r="169" spans="1:7" s="23" customFormat="1" ht="15" customHeight="1" x14ac:dyDescent="0.25">
      <c r="A169" s="40"/>
      <c r="B169" s="1" t="s">
        <v>70</v>
      </c>
      <c r="C169" s="103" t="s">
        <v>44</v>
      </c>
      <c r="D169" s="93">
        <v>2</v>
      </c>
      <c r="E169" s="24"/>
      <c r="F169" s="67"/>
      <c r="G169" s="28">
        <f>SUM(D169*F169)</f>
        <v>0</v>
      </c>
    </row>
    <row r="170" spans="1:7" s="56" customFormat="1" ht="15" customHeight="1" x14ac:dyDescent="0.3">
      <c r="A170" s="53"/>
      <c r="B170" s="54" t="s">
        <v>85</v>
      </c>
      <c r="C170" s="55"/>
      <c r="D170" s="74"/>
      <c r="E170" s="74"/>
      <c r="F170" s="67"/>
      <c r="G170" s="28"/>
    </row>
    <row r="171" spans="1:7" s="23" customFormat="1" ht="15" customHeight="1" x14ac:dyDescent="0.25">
      <c r="A171" s="40"/>
      <c r="B171" s="6" t="s">
        <v>71</v>
      </c>
      <c r="C171" s="103" t="s">
        <v>57</v>
      </c>
      <c r="D171" s="93">
        <v>1</v>
      </c>
      <c r="E171" s="24"/>
      <c r="F171" s="67"/>
      <c r="G171" s="28">
        <f>SUM(D171*F171)</f>
        <v>0</v>
      </c>
    </row>
    <row r="172" spans="1:7" s="23" customFormat="1" ht="15" customHeight="1" x14ac:dyDescent="0.25">
      <c r="A172" s="40"/>
      <c r="B172" s="1" t="s">
        <v>72</v>
      </c>
      <c r="C172" s="103"/>
      <c r="D172" s="93"/>
      <c r="E172" s="24"/>
      <c r="F172" s="67"/>
      <c r="G172" s="28"/>
    </row>
    <row r="173" spans="1:7" s="23" customFormat="1" ht="15" customHeight="1" x14ac:dyDescent="0.25">
      <c r="A173" s="40"/>
      <c r="B173" s="1" t="s">
        <v>73</v>
      </c>
      <c r="C173" s="103" t="s">
        <v>105</v>
      </c>
      <c r="D173" s="93"/>
      <c r="E173" s="24"/>
      <c r="F173" s="67"/>
      <c r="G173" s="28"/>
    </row>
    <row r="174" spans="1:7" s="23" customFormat="1" ht="15" customHeight="1" x14ac:dyDescent="0.25">
      <c r="A174" s="40"/>
      <c r="B174" s="1" t="s">
        <v>74</v>
      </c>
      <c r="C174" s="103" t="s">
        <v>105</v>
      </c>
      <c r="D174" s="93"/>
      <c r="E174" s="24"/>
      <c r="F174" s="67"/>
      <c r="G174" s="28"/>
    </row>
    <row r="175" spans="1:7" s="23" customFormat="1" ht="15" customHeight="1" x14ac:dyDescent="0.25">
      <c r="A175" s="40"/>
      <c r="B175" s="1" t="s">
        <v>75</v>
      </c>
      <c r="C175" s="103" t="s">
        <v>105</v>
      </c>
      <c r="D175" s="93"/>
      <c r="E175" s="24"/>
      <c r="F175" s="67"/>
      <c r="G175" s="28"/>
    </row>
    <row r="176" spans="1:7" s="23" customFormat="1" ht="15" customHeight="1" x14ac:dyDescent="0.25">
      <c r="A176" s="40"/>
      <c r="B176" s="1" t="s">
        <v>76</v>
      </c>
      <c r="C176" s="103" t="s">
        <v>105</v>
      </c>
      <c r="D176" s="93"/>
      <c r="E176" s="24"/>
      <c r="F176" s="67"/>
      <c r="G176" s="28"/>
    </row>
    <row r="177" spans="1:7" s="23" customFormat="1" ht="15" customHeight="1" x14ac:dyDescent="0.25">
      <c r="A177" s="40"/>
      <c r="B177" s="6" t="s">
        <v>77</v>
      </c>
      <c r="C177" s="103"/>
      <c r="D177" s="93"/>
      <c r="E177" s="24"/>
      <c r="F177" s="66"/>
      <c r="G177" s="28"/>
    </row>
    <row r="178" spans="1:7" s="23" customFormat="1" ht="15" customHeight="1" x14ac:dyDescent="0.25">
      <c r="A178" s="40"/>
      <c r="B178" s="1" t="s">
        <v>78</v>
      </c>
      <c r="C178" s="103" t="s">
        <v>44</v>
      </c>
      <c r="D178" s="93">
        <v>2</v>
      </c>
      <c r="E178" s="24"/>
      <c r="F178" s="67"/>
      <c r="G178" s="28">
        <f t="shared" ref="G178:G179" si="24">SUM(D178*F178)</f>
        <v>0</v>
      </c>
    </row>
    <row r="179" spans="1:7" s="23" customFormat="1" ht="15" customHeight="1" x14ac:dyDescent="0.25">
      <c r="A179" s="40"/>
      <c r="B179" s="1" t="s">
        <v>104</v>
      </c>
      <c r="C179" s="103" t="s">
        <v>44</v>
      </c>
      <c r="D179" s="93">
        <v>2</v>
      </c>
      <c r="E179" s="24"/>
      <c r="F179" s="67"/>
      <c r="G179" s="28">
        <f t="shared" si="24"/>
        <v>0</v>
      </c>
    </row>
    <row r="180" spans="1:7" s="23" customFormat="1" ht="15" customHeight="1" x14ac:dyDescent="0.25">
      <c r="A180" s="40"/>
      <c r="B180" s="6" t="s">
        <v>79</v>
      </c>
      <c r="C180" s="103"/>
      <c r="D180" s="93"/>
      <c r="E180" s="24"/>
      <c r="F180" s="67"/>
      <c r="G180" s="46"/>
    </row>
    <row r="181" spans="1:7" s="23" customFormat="1" ht="15" customHeight="1" x14ac:dyDescent="0.25">
      <c r="A181" s="40"/>
      <c r="B181" s="1" t="s">
        <v>78</v>
      </c>
      <c r="C181" s="103" t="s">
        <v>44</v>
      </c>
      <c r="D181" s="93">
        <v>1</v>
      </c>
      <c r="E181" s="24"/>
      <c r="F181" s="67"/>
      <c r="G181" s="28">
        <f t="shared" ref="G181:G183" si="25">SUM(D181*F181)</f>
        <v>0</v>
      </c>
    </row>
    <row r="182" spans="1:7" s="23" customFormat="1" ht="15" customHeight="1" x14ac:dyDescent="0.25">
      <c r="A182" s="50"/>
      <c r="B182" s="1" t="s">
        <v>80</v>
      </c>
      <c r="C182" s="104" t="s">
        <v>44</v>
      </c>
      <c r="D182" s="94">
        <v>1</v>
      </c>
      <c r="E182" s="48"/>
      <c r="F182" s="67"/>
      <c r="G182" s="28">
        <f t="shared" si="25"/>
        <v>0</v>
      </c>
    </row>
    <row r="183" spans="1:7" s="23" customFormat="1" ht="15" customHeight="1" x14ac:dyDescent="0.25">
      <c r="A183" s="50"/>
      <c r="B183" s="1" t="s">
        <v>81</v>
      </c>
      <c r="C183" s="104" t="s">
        <v>44</v>
      </c>
      <c r="D183" s="93">
        <v>1</v>
      </c>
      <c r="E183" s="24"/>
      <c r="F183" s="67"/>
      <c r="G183" s="28">
        <f t="shared" si="25"/>
        <v>0</v>
      </c>
    </row>
    <row r="184" spans="1:7" s="23" customFormat="1" ht="15" customHeight="1" x14ac:dyDescent="0.25">
      <c r="A184" s="50"/>
      <c r="B184" s="1"/>
      <c r="C184" s="104"/>
      <c r="D184" s="93"/>
      <c r="E184" s="24"/>
      <c r="F184" s="67"/>
      <c r="G184" s="46"/>
    </row>
    <row r="185" spans="1:7" s="23" customFormat="1" ht="15" customHeight="1" x14ac:dyDescent="0.25">
      <c r="A185" s="50"/>
      <c r="B185" s="6" t="s">
        <v>82</v>
      </c>
      <c r="C185" s="103"/>
      <c r="D185" s="93"/>
      <c r="E185" s="24"/>
      <c r="F185" s="67"/>
      <c r="G185" s="46"/>
    </row>
    <row r="186" spans="1:7" s="23" customFormat="1" ht="15" customHeight="1" x14ac:dyDescent="0.25">
      <c r="A186" s="50"/>
      <c r="B186" s="1" t="s">
        <v>72</v>
      </c>
      <c r="C186" s="103" t="s">
        <v>57</v>
      </c>
      <c r="D186" s="93">
        <v>1</v>
      </c>
      <c r="E186" s="24"/>
      <c r="F186" s="67"/>
      <c r="G186" s="28">
        <f>SUM(D186*F186)</f>
        <v>0</v>
      </c>
    </row>
    <row r="187" spans="1:7" s="23" customFormat="1" ht="15" customHeight="1" x14ac:dyDescent="0.25">
      <c r="A187" s="50"/>
      <c r="B187" s="1" t="s">
        <v>74</v>
      </c>
      <c r="C187" s="104" t="s">
        <v>105</v>
      </c>
      <c r="D187" s="94"/>
      <c r="E187" s="48"/>
      <c r="F187" s="67"/>
      <c r="G187" s="47"/>
    </row>
    <row r="188" spans="1:7" s="23" customFormat="1" ht="15" customHeight="1" x14ac:dyDescent="0.25">
      <c r="A188" s="50"/>
      <c r="B188" s="1" t="s">
        <v>75</v>
      </c>
      <c r="C188" s="104" t="s">
        <v>105</v>
      </c>
      <c r="D188" s="94"/>
      <c r="E188" s="48"/>
      <c r="F188" s="67"/>
      <c r="G188" s="47"/>
    </row>
    <row r="189" spans="1:7" s="23" customFormat="1" ht="15" customHeight="1" x14ac:dyDescent="0.25">
      <c r="A189" s="50"/>
      <c r="B189" s="1" t="s">
        <v>83</v>
      </c>
      <c r="C189" s="104" t="s">
        <v>105</v>
      </c>
      <c r="D189" s="93"/>
      <c r="E189" s="24"/>
      <c r="F189" s="67"/>
      <c r="G189" s="47"/>
    </row>
    <row r="190" spans="1:7" s="23" customFormat="1" ht="15" customHeight="1" x14ac:dyDescent="0.25">
      <c r="A190" s="50"/>
      <c r="B190" s="6" t="s">
        <v>77</v>
      </c>
      <c r="C190" s="104"/>
      <c r="D190" s="93"/>
      <c r="E190" s="24"/>
      <c r="F190" s="60"/>
      <c r="G190" s="46"/>
    </row>
    <row r="191" spans="1:7" s="23" customFormat="1" ht="15" customHeight="1" x14ac:dyDescent="0.25">
      <c r="A191" s="50"/>
      <c r="B191" s="1" t="s">
        <v>78</v>
      </c>
      <c r="C191" s="104" t="s">
        <v>44</v>
      </c>
      <c r="D191" s="93">
        <v>2</v>
      </c>
      <c r="E191" s="24"/>
      <c r="F191" s="67"/>
      <c r="G191" s="28">
        <f>SUM(D191*F191)</f>
        <v>0</v>
      </c>
    </row>
    <row r="192" spans="1:7" s="23" customFormat="1" ht="15" customHeight="1" x14ac:dyDescent="0.25">
      <c r="A192" s="50"/>
      <c r="B192" s="6" t="s">
        <v>79</v>
      </c>
      <c r="C192" s="104"/>
      <c r="D192" s="93"/>
      <c r="E192" s="24"/>
      <c r="F192" s="67"/>
      <c r="G192" s="46"/>
    </row>
    <row r="193" spans="1:7" s="23" customFormat="1" ht="15" customHeight="1" x14ac:dyDescent="0.25">
      <c r="A193" s="40"/>
      <c r="B193" s="1" t="s">
        <v>78</v>
      </c>
      <c r="C193" s="105" t="s">
        <v>44</v>
      </c>
      <c r="D193" s="93">
        <v>1</v>
      </c>
      <c r="E193" s="24"/>
      <c r="F193" s="67"/>
      <c r="G193" s="28">
        <f>SUM(D193*F193)</f>
        <v>0</v>
      </c>
    </row>
    <row r="194" spans="1:7" s="23" customFormat="1" ht="15" customHeight="1" x14ac:dyDescent="0.25">
      <c r="A194" s="40"/>
      <c r="B194" s="1"/>
      <c r="C194" s="103"/>
      <c r="D194" s="93"/>
      <c r="E194" s="24"/>
      <c r="F194" s="67"/>
      <c r="G194" s="47"/>
    </row>
    <row r="195" spans="1:7" s="23" customFormat="1" ht="15" customHeight="1" x14ac:dyDescent="0.25">
      <c r="A195" s="40"/>
      <c r="B195" s="1" t="s">
        <v>84</v>
      </c>
      <c r="C195" s="103" t="s">
        <v>44</v>
      </c>
      <c r="D195" s="93">
        <v>1</v>
      </c>
      <c r="E195" s="24"/>
      <c r="F195" s="67"/>
      <c r="G195" s="28">
        <f t="shared" ref="G195:G196" si="26">SUM(D195*F195)</f>
        <v>0</v>
      </c>
    </row>
    <row r="196" spans="1:7" s="23" customFormat="1" ht="15" customHeight="1" x14ac:dyDescent="0.25">
      <c r="A196" s="40"/>
      <c r="B196" s="1" t="s">
        <v>81</v>
      </c>
      <c r="C196" s="103" t="s">
        <v>44</v>
      </c>
      <c r="D196" s="93">
        <v>1</v>
      </c>
      <c r="E196" s="24"/>
      <c r="F196" s="67"/>
      <c r="G196" s="28">
        <f t="shared" si="26"/>
        <v>0</v>
      </c>
    </row>
    <row r="197" spans="1:7" s="23" customFormat="1" ht="15" customHeight="1" x14ac:dyDescent="0.25">
      <c r="A197" s="40"/>
      <c r="B197" s="1"/>
      <c r="C197" s="103"/>
      <c r="D197" s="93"/>
      <c r="E197" s="24"/>
      <c r="F197" s="67"/>
      <c r="G197" s="47"/>
    </row>
    <row r="198" spans="1:7" s="5" customFormat="1" ht="15" customHeight="1" x14ac:dyDescent="0.3">
      <c r="A198" s="33"/>
      <c r="B198" s="6" t="s">
        <v>33</v>
      </c>
      <c r="C198" s="101"/>
      <c r="D198" s="92"/>
      <c r="E198" s="73"/>
      <c r="F198" s="67"/>
      <c r="G198" s="34"/>
    </row>
    <row r="199" spans="1:7" s="5" customFormat="1" ht="15" customHeight="1" x14ac:dyDescent="0.3">
      <c r="A199" s="33"/>
      <c r="B199" s="1" t="s">
        <v>86</v>
      </c>
      <c r="C199" s="13" t="s">
        <v>44</v>
      </c>
      <c r="D199" s="49">
        <v>1</v>
      </c>
      <c r="E199" s="49"/>
      <c r="F199" s="67"/>
      <c r="G199" s="28">
        <f t="shared" ref="G199:G202" si="27">SUM(D199*F199)</f>
        <v>0</v>
      </c>
    </row>
    <row r="200" spans="1:7" s="5" customFormat="1" ht="15" customHeight="1" x14ac:dyDescent="0.3">
      <c r="A200" s="33"/>
      <c r="B200" s="1" t="s">
        <v>90</v>
      </c>
      <c r="C200" s="13" t="s">
        <v>44</v>
      </c>
      <c r="D200" s="49">
        <v>1</v>
      </c>
      <c r="E200" s="49"/>
      <c r="F200" s="67"/>
      <c r="G200" s="28">
        <f t="shared" si="27"/>
        <v>0</v>
      </c>
    </row>
    <row r="201" spans="1:7" s="5" customFormat="1" ht="15" customHeight="1" x14ac:dyDescent="0.3">
      <c r="A201" s="33"/>
      <c r="B201" s="1" t="s">
        <v>89</v>
      </c>
      <c r="C201" s="13" t="s">
        <v>44</v>
      </c>
      <c r="D201" s="49">
        <v>1</v>
      </c>
      <c r="E201" s="49"/>
      <c r="F201" s="67"/>
      <c r="G201" s="28">
        <f t="shared" si="27"/>
        <v>0</v>
      </c>
    </row>
    <row r="202" spans="1:7" s="5" customFormat="1" ht="15" customHeight="1" x14ac:dyDescent="0.3">
      <c r="A202" s="33"/>
      <c r="B202" s="1" t="s">
        <v>34</v>
      </c>
      <c r="C202" s="13" t="s">
        <v>44</v>
      </c>
      <c r="D202" s="49">
        <v>1</v>
      </c>
      <c r="E202" s="49"/>
      <c r="F202" s="67"/>
      <c r="G202" s="28">
        <f t="shared" si="27"/>
        <v>0</v>
      </c>
    </row>
    <row r="203" spans="1:7" s="5" customFormat="1" ht="15" customHeight="1" x14ac:dyDescent="0.3">
      <c r="A203" s="33"/>
      <c r="B203" s="1" t="s">
        <v>87</v>
      </c>
      <c r="C203" s="13" t="s">
        <v>97</v>
      </c>
      <c r="D203" s="49"/>
      <c r="E203" s="49"/>
      <c r="F203" s="67"/>
      <c r="G203" s="28"/>
    </row>
    <row r="204" spans="1:7" s="5" customFormat="1" ht="15" customHeight="1" x14ac:dyDescent="0.3">
      <c r="A204" s="33"/>
      <c r="B204" s="1" t="s">
        <v>35</v>
      </c>
      <c r="C204" s="13" t="s">
        <v>97</v>
      </c>
      <c r="D204" s="49"/>
      <c r="E204" s="49"/>
      <c r="F204" s="67"/>
      <c r="G204" s="28"/>
    </row>
    <row r="205" spans="1:7" s="5" customFormat="1" ht="15" customHeight="1" x14ac:dyDescent="0.3">
      <c r="A205" s="33"/>
      <c r="B205" s="1" t="s">
        <v>91</v>
      </c>
      <c r="C205" s="13" t="s">
        <v>44</v>
      </c>
      <c r="D205" s="49">
        <v>1</v>
      </c>
      <c r="E205" s="49"/>
      <c r="F205" s="67"/>
      <c r="G205" s="28">
        <f t="shared" ref="G205:G207" si="28">SUM(D205*F205)</f>
        <v>0</v>
      </c>
    </row>
    <row r="206" spans="1:7" s="5" customFormat="1" ht="15" customHeight="1" x14ac:dyDescent="0.3">
      <c r="A206" s="33"/>
      <c r="B206" s="1" t="s">
        <v>88</v>
      </c>
      <c r="C206" s="13" t="s">
        <v>44</v>
      </c>
      <c r="D206" s="49">
        <v>1</v>
      </c>
      <c r="E206" s="49"/>
      <c r="F206" s="67"/>
      <c r="G206" s="28">
        <f t="shared" si="28"/>
        <v>0</v>
      </c>
    </row>
    <row r="207" spans="1:7" s="5" customFormat="1" ht="15" customHeight="1" x14ac:dyDescent="0.3">
      <c r="A207" s="33"/>
      <c r="B207" s="1" t="s">
        <v>36</v>
      </c>
      <c r="C207" s="13" t="s">
        <v>44</v>
      </c>
      <c r="D207" s="49">
        <v>1</v>
      </c>
      <c r="E207" s="49"/>
      <c r="F207" s="67"/>
      <c r="G207" s="28">
        <f t="shared" si="28"/>
        <v>0</v>
      </c>
    </row>
    <row r="208" spans="1:7" s="5" customFormat="1" ht="15" customHeight="1" x14ac:dyDescent="0.3">
      <c r="A208" s="33"/>
      <c r="B208" s="6"/>
      <c r="C208" s="101"/>
      <c r="D208" s="92"/>
      <c r="E208" s="73"/>
      <c r="F208" s="67"/>
      <c r="G208" s="34"/>
    </row>
    <row r="209" spans="1:7" ht="15" customHeight="1" x14ac:dyDescent="0.3">
      <c r="A209" s="41">
        <v>9</v>
      </c>
      <c r="B209" s="4" t="s">
        <v>60</v>
      </c>
      <c r="C209" s="98"/>
      <c r="D209" s="89"/>
      <c r="E209" s="70"/>
      <c r="F209" s="67"/>
      <c r="G209" s="26"/>
    </row>
    <row r="210" spans="1:7" s="5" customFormat="1" ht="15" customHeight="1" x14ac:dyDescent="0.3">
      <c r="A210" s="33"/>
      <c r="B210" s="6" t="s">
        <v>30</v>
      </c>
      <c r="C210" s="101"/>
      <c r="D210" s="92"/>
      <c r="E210" s="73"/>
      <c r="F210" s="67"/>
      <c r="G210" s="34"/>
    </row>
    <row r="211" spans="1:7" s="5" customFormat="1" ht="15" customHeight="1" x14ac:dyDescent="0.3">
      <c r="A211" s="33"/>
      <c r="B211" s="3" t="s">
        <v>31</v>
      </c>
      <c r="C211" s="104" t="s">
        <v>105</v>
      </c>
      <c r="D211" s="94"/>
      <c r="E211" s="48"/>
      <c r="F211" s="67"/>
      <c r="G211" s="47"/>
    </row>
    <row r="212" spans="1:7" s="5" customFormat="1" ht="15" customHeight="1" x14ac:dyDescent="0.3">
      <c r="A212" s="33"/>
      <c r="B212" s="6" t="s">
        <v>37</v>
      </c>
      <c r="C212" s="101"/>
      <c r="D212" s="92"/>
      <c r="E212" s="73"/>
      <c r="F212" s="67"/>
      <c r="G212" s="34"/>
    </row>
    <row r="213" spans="1:7" s="5" customFormat="1" ht="15" customHeight="1" x14ac:dyDescent="0.3">
      <c r="A213" s="33"/>
      <c r="B213" s="1" t="s">
        <v>55</v>
      </c>
      <c r="C213" s="13" t="s">
        <v>57</v>
      </c>
      <c r="D213" s="49">
        <v>1</v>
      </c>
      <c r="E213" s="49"/>
      <c r="F213" s="67"/>
      <c r="G213" s="28">
        <f t="shared" ref="G213:G214" si="29">SUM(D213*F213)</f>
        <v>0</v>
      </c>
    </row>
    <row r="214" spans="1:7" s="5" customFormat="1" ht="15" customHeight="1" x14ac:dyDescent="0.3">
      <c r="A214" s="33"/>
      <c r="B214" s="1" t="s">
        <v>61</v>
      </c>
      <c r="C214" s="13" t="s">
        <v>57</v>
      </c>
      <c r="D214" s="49">
        <v>1</v>
      </c>
      <c r="E214" s="49"/>
      <c r="F214" s="80"/>
      <c r="G214" s="28">
        <f t="shared" si="29"/>
        <v>0</v>
      </c>
    </row>
    <row r="215" spans="1:7" s="5" customFormat="1" ht="15" customHeight="1" x14ac:dyDescent="0.3">
      <c r="A215" s="33"/>
      <c r="B215" s="6" t="s">
        <v>38</v>
      </c>
      <c r="C215" s="101"/>
      <c r="D215" s="92"/>
      <c r="E215" s="73"/>
      <c r="F215" s="67"/>
      <c r="G215" s="34"/>
    </row>
    <row r="216" spans="1:7" s="5" customFormat="1" ht="15" customHeight="1" x14ac:dyDescent="0.3">
      <c r="A216" s="33"/>
      <c r="B216" s="3" t="s">
        <v>39</v>
      </c>
      <c r="C216" s="13" t="s">
        <v>44</v>
      </c>
      <c r="D216" s="49">
        <v>10</v>
      </c>
      <c r="E216" s="49"/>
      <c r="F216" s="67"/>
      <c r="G216" s="28">
        <f t="shared" ref="G216:G219" si="30">SUM(D216*F216)</f>
        <v>0</v>
      </c>
    </row>
    <row r="217" spans="1:7" s="5" customFormat="1" ht="15" customHeight="1" x14ac:dyDescent="0.3">
      <c r="A217" s="33"/>
      <c r="B217" s="3" t="s">
        <v>40</v>
      </c>
      <c r="C217" s="13" t="s">
        <v>44</v>
      </c>
      <c r="D217" s="49">
        <v>1</v>
      </c>
      <c r="E217" s="49"/>
      <c r="F217" s="67"/>
      <c r="G217" s="28">
        <f t="shared" si="30"/>
        <v>0</v>
      </c>
    </row>
    <row r="218" spans="1:7" s="5" customFormat="1" ht="15" customHeight="1" x14ac:dyDescent="0.3">
      <c r="A218" s="33"/>
      <c r="B218" s="3" t="s">
        <v>41</v>
      </c>
      <c r="C218" s="13" t="s">
        <v>44</v>
      </c>
      <c r="D218" s="49">
        <v>3</v>
      </c>
      <c r="E218" s="49"/>
      <c r="F218" s="67"/>
      <c r="G218" s="28">
        <f t="shared" si="30"/>
        <v>0</v>
      </c>
    </row>
    <row r="219" spans="1:7" s="5" customFormat="1" ht="15" customHeight="1" x14ac:dyDescent="0.3">
      <c r="A219" s="33"/>
      <c r="B219" s="3" t="s">
        <v>42</v>
      </c>
      <c r="C219" s="13" t="s">
        <v>44</v>
      </c>
      <c r="D219" s="49">
        <v>1</v>
      </c>
      <c r="E219" s="49"/>
      <c r="F219" s="67"/>
      <c r="G219" s="28">
        <f t="shared" si="30"/>
        <v>0</v>
      </c>
    </row>
    <row r="220" spans="1:7" s="5" customFormat="1" ht="15" customHeight="1" x14ac:dyDescent="0.3">
      <c r="A220" s="33"/>
      <c r="B220" s="6" t="s">
        <v>113</v>
      </c>
      <c r="C220" s="101"/>
      <c r="D220" s="92"/>
      <c r="E220" s="73"/>
      <c r="F220" s="67"/>
      <c r="G220" s="34"/>
    </row>
    <row r="221" spans="1:7" s="5" customFormat="1" ht="15" customHeight="1" x14ac:dyDescent="0.3">
      <c r="A221" s="33"/>
      <c r="B221" s="3" t="s">
        <v>114</v>
      </c>
      <c r="C221" s="13" t="s">
        <v>57</v>
      </c>
      <c r="D221" s="49">
        <v>1</v>
      </c>
      <c r="E221" s="49"/>
      <c r="F221" s="67"/>
      <c r="G221" s="28">
        <f t="shared" ref="G221" si="31">SUM(D221*F221)</f>
        <v>0</v>
      </c>
    </row>
    <row r="222" spans="1:7" s="5" customFormat="1" ht="15" customHeight="1" x14ac:dyDescent="0.3">
      <c r="A222" s="33"/>
      <c r="B222" s="6"/>
      <c r="C222" s="101"/>
      <c r="D222" s="92"/>
      <c r="E222" s="73"/>
      <c r="F222" s="67"/>
      <c r="G222" s="34"/>
    </row>
    <row r="223" spans="1:7" ht="15" customHeight="1" x14ac:dyDescent="0.3">
      <c r="A223" s="41">
        <v>10</v>
      </c>
      <c r="B223" s="4" t="s">
        <v>43</v>
      </c>
      <c r="C223" s="98"/>
      <c r="D223" s="89"/>
      <c r="E223" s="70"/>
      <c r="F223" s="67"/>
      <c r="G223" s="34"/>
    </row>
    <row r="224" spans="1:7" ht="15" customHeight="1" x14ac:dyDescent="0.3">
      <c r="A224" s="42"/>
      <c r="B224" s="1" t="s">
        <v>8</v>
      </c>
      <c r="C224" s="13" t="s">
        <v>62</v>
      </c>
      <c r="D224" s="49">
        <v>20</v>
      </c>
      <c r="E224" s="49"/>
      <c r="F224" s="67"/>
      <c r="G224" s="28">
        <f t="shared" ref="G224:G226" si="32">SUM(D224*F224)</f>
        <v>0</v>
      </c>
    </row>
    <row r="225" spans="1:7" ht="15" customHeight="1" x14ac:dyDescent="0.3">
      <c r="A225" s="42"/>
      <c r="B225" s="1" t="s">
        <v>9</v>
      </c>
      <c r="C225" s="13" t="s">
        <v>62</v>
      </c>
      <c r="D225" s="49">
        <f>D224*2</f>
        <v>40</v>
      </c>
      <c r="E225" s="49"/>
      <c r="F225" s="67"/>
      <c r="G225" s="28">
        <f t="shared" si="32"/>
        <v>0</v>
      </c>
    </row>
    <row r="226" spans="1:7" ht="15" customHeight="1" x14ac:dyDescent="0.3">
      <c r="A226" s="42"/>
      <c r="B226" s="1" t="s">
        <v>10</v>
      </c>
      <c r="C226" s="13" t="s">
        <v>44</v>
      </c>
      <c r="D226" s="49">
        <v>3</v>
      </c>
      <c r="E226" s="49"/>
      <c r="F226" s="67"/>
      <c r="G226" s="28">
        <f t="shared" si="32"/>
        <v>0</v>
      </c>
    </row>
    <row r="227" spans="1:7" ht="15" customHeight="1" x14ac:dyDescent="0.3">
      <c r="A227" s="42"/>
      <c r="B227" s="1" t="s">
        <v>11</v>
      </c>
      <c r="C227" s="13"/>
      <c r="D227" s="49"/>
      <c r="E227" s="49"/>
      <c r="F227" s="67"/>
      <c r="G227" s="28"/>
    </row>
    <row r="228" spans="1:7" s="5" customFormat="1" ht="15" customHeight="1" x14ac:dyDescent="0.3">
      <c r="A228" s="33"/>
      <c r="B228" s="6"/>
      <c r="C228" s="101"/>
      <c r="D228" s="92"/>
      <c r="E228" s="73"/>
      <c r="F228" s="61"/>
      <c r="G228" s="34"/>
    </row>
    <row r="229" spans="1:7" s="7" customFormat="1" ht="15" customHeight="1" x14ac:dyDescent="0.3">
      <c r="A229" s="29"/>
      <c r="B229" s="8" t="s">
        <v>99</v>
      </c>
      <c r="C229" s="98"/>
      <c r="D229" s="89"/>
      <c r="E229" s="71"/>
      <c r="F229" s="63"/>
      <c r="G229" s="30">
        <f>SUM(G126:G228)</f>
        <v>0</v>
      </c>
    </row>
    <row r="230" spans="1:7" ht="15" customHeight="1" x14ac:dyDescent="0.3">
      <c r="A230" s="25"/>
      <c r="B230" s="2"/>
      <c r="C230" s="98"/>
      <c r="D230" s="89"/>
      <c r="E230" s="70"/>
      <c r="F230" s="59"/>
      <c r="G230" s="26"/>
    </row>
    <row r="231" spans="1:7" s="7" customFormat="1" ht="15" customHeight="1" x14ac:dyDescent="0.3">
      <c r="A231" s="29"/>
      <c r="B231" s="8" t="s">
        <v>100</v>
      </c>
      <c r="C231" s="13" t="s">
        <v>44</v>
      </c>
      <c r="D231" s="49">
        <v>8</v>
      </c>
      <c r="E231" s="49">
        <v>8</v>
      </c>
      <c r="F231" s="62">
        <f>SUM(G229)</f>
        <v>0</v>
      </c>
      <c r="G231" s="30">
        <f>SUM(E231*F231)</f>
        <v>0</v>
      </c>
    </row>
    <row r="232" spans="1:7" s="7" customFormat="1" ht="15" customHeight="1" x14ac:dyDescent="0.3">
      <c r="A232" s="29"/>
      <c r="B232" s="8"/>
      <c r="C232" s="13"/>
      <c r="D232" s="49"/>
      <c r="E232" s="49"/>
      <c r="F232" s="62"/>
      <c r="G232" s="30"/>
    </row>
    <row r="233" spans="1:7" ht="15" customHeight="1" x14ac:dyDescent="0.3">
      <c r="A233" s="41"/>
      <c r="B233" s="51" t="s">
        <v>92</v>
      </c>
      <c r="C233" s="98"/>
      <c r="D233" s="89"/>
      <c r="E233" s="70"/>
      <c r="F233" s="59"/>
      <c r="G233" s="34"/>
    </row>
    <row r="234" spans="1:7" s="7" customFormat="1" ht="15" customHeight="1" x14ac:dyDescent="0.3">
      <c r="A234" s="29"/>
      <c r="B234" s="8" t="s">
        <v>95</v>
      </c>
      <c r="C234" s="13"/>
      <c r="D234" s="49"/>
      <c r="E234" s="49"/>
      <c r="F234" s="62"/>
      <c r="G234" s="30">
        <f>SUM(G10)</f>
        <v>0</v>
      </c>
    </row>
    <row r="235" spans="1:7" s="7" customFormat="1" ht="15" customHeight="1" x14ac:dyDescent="0.3">
      <c r="A235" s="29"/>
      <c r="B235" s="8" t="s">
        <v>94</v>
      </c>
      <c r="C235" s="98"/>
      <c r="D235" s="89"/>
      <c r="E235" s="71"/>
      <c r="F235" s="63"/>
      <c r="G235" s="30">
        <f>SUM(G120)</f>
        <v>0</v>
      </c>
    </row>
    <row r="236" spans="1:7" s="7" customFormat="1" ht="15" customHeight="1" x14ac:dyDescent="0.3">
      <c r="A236" s="29"/>
      <c r="B236" s="8" t="s">
        <v>100</v>
      </c>
      <c r="C236" s="98"/>
      <c r="D236" s="89"/>
      <c r="E236" s="71"/>
      <c r="F236" s="63"/>
      <c r="G236" s="30">
        <f>SUM(G231)</f>
        <v>0</v>
      </c>
    </row>
    <row r="237" spans="1:7" s="5" customFormat="1" ht="15" customHeight="1" thickBot="1" x14ac:dyDescent="0.35">
      <c r="A237" s="33"/>
      <c r="B237" s="6"/>
      <c r="C237" s="101"/>
      <c r="D237" s="92"/>
      <c r="E237" s="73"/>
      <c r="F237" s="61"/>
      <c r="G237" s="34"/>
    </row>
    <row r="238" spans="1:7" ht="20.100000000000001" customHeight="1" x14ac:dyDescent="0.3">
      <c r="A238" s="15"/>
      <c r="B238" s="16" t="s">
        <v>48</v>
      </c>
      <c r="C238" s="106"/>
      <c r="D238" s="95"/>
      <c r="E238" s="75"/>
      <c r="F238" s="64"/>
      <c r="G238" s="20">
        <f>SUM(G234:G237)</f>
        <v>0</v>
      </c>
    </row>
    <row r="239" spans="1:7" s="7" customFormat="1" ht="20.100000000000001" customHeight="1" x14ac:dyDescent="0.3">
      <c r="A239" s="17"/>
      <c r="B239" s="14" t="s">
        <v>47</v>
      </c>
      <c r="C239" s="98"/>
      <c r="D239" s="89"/>
      <c r="E239" s="71"/>
      <c r="F239" s="63"/>
      <c r="G239" s="21">
        <f>SUM(G238)*0.2</f>
        <v>0</v>
      </c>
    </row>
    <row r="240" spans="1:7" ht="20.100000000000001" customHeight="1" thickBot="1" x14ac:dyDescent="0.35">
      <c r="A240" s="18"/>
      <c r="B240" s="19" t="s">
        <v>49</v>
      </c>
      <c r="C240" s="107"/>
      <c r="D240" s="96"/>
      <c r="E240" s="76"/>
      <c r="F240" s="65"/>
      <c r="G240" s="22">
        <f>SUM(G238:G239)</f>
        <v>0</v>
      </c>
    </row>
  </sheetData>
  <printOptions horizontalCentered="1"/>
  <pageMargins left="0.47244094488188981" right="0.47244094488188981" top="0.98425196850393704" bottom="0.74803149606299213" header="0.23622047244094491" footer="0.23622047244094491"/>
  <pageSetup paperSize="9" scale="75" fitToHeight="2" orientation="portrait" r:id="rId1"/>
  <headerFooter>
    <oddHeader>&amp;LFleury-Mérogis - Unité de vie&amp;CDPGF</oddHeader>
    <oddFooter>&amp;LBET ELECI&amp;RLe 19/02/2026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Larapidie</cp:lastModifiedBy>
  <cp:lastPrinted>2026-02-19T15:58:10Z</cp:lastPrinted>
  <dcterms:created xsi:type="dcterms:W3CDTF">2025-02-06T16:40:14Z</dcterms:created>
  <dcterms:modified xsi:type="dcterms:W3CDTF">2026-02-19T16:07:48Z</dcterms:modified>
</cp:coreProperties>
</file>